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B27" i="22" l="1"/>
  <c r="D25" i="24"/>
  <c r="E25" i="24"/>
  <c r="F25" i="24"/>
  <c r="D26" i="24"/>
  <c r="F26" i="24"/>
  <c r="E26" i="24" s="1"/>
  <c r="D27" i="24"/>
  <c r="F27" i="24"/>
  <c r="E27" i="24" s="1"/>
  <c r="D28" i="24"/>
  <c r="E28" i="24"/>
  <c r="F28" i="24"/>
  <c r="D29" i="24"/>
  <c r="F29" i="24"/>
  <c r="E29" i="24" s="1"/>
  <c r="D30" i="24"/>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F40" i="24"/>
  <c r="E40" i="24" s="1"/>
  <c r="D41" i="24"/>
  <c r="E41" i="24"/>
  <c r="F41" i="24"/>
  <c r="D42" i="24"/>
  <c r="F42" i="24"/>
  <c r="E42" i="24" s="1"/>
  <c r="D43" i="24"/>
  <c r="F43" i="24"/>
  <c r="E43" i="24" s="1"/>
  <c r="D44" i="24"/>
  <c r="E44" i="24"/>
  <c r="F44" i="24"/>
  <c r="D45" i="24"/>
  <c r="F45" i="24"/>
  <c r="E45" i="24" s="1"/>
  <c r="D46" i="24"/>
  <c r="F46" i="24"/>
  <c r="E46" i="24" s="1"/>
  <c r="D47" i="24"/>
  <c r="E47" i="24"/>
  <c r="F47" i="24"/>
  <c r="D48" i="24"/>
  <c r="F48" i="24"/>
  <c r="E48" i="24" s="1"/>
  <c r="D49" i="24"/>
  <c r="F49" i="24"/>
  <c r="E49" i="24" s="1"/>
  <c r="D50" i="24"/>
  <c r="F50" i="24"/>
  <c r="E50" i="24" s="1"/>
  <c r="D51" i="24"/>
  <c r="F51" i="24"/>
  <c r="E51" i="24" s="1"/>
  <c r="D52" i="24"/>
  <c r="F52" i="24"/>
  <c r="E52" i="24" s="1"/>
  <c r="D53" i="24"/>
  <c r="F53" i="24"/>
  <c r="E53" i="24" s="1"/>
  <c r="D54" i="24"/>
  <c r="F54" i="24"/>
  <c r="E54" i="24" s="1"/>
  <c r="D55" i="24"/>
  <c r="F55" i="24"/>
  <c r="E55" i="24" s="1"/>
  <c r="D56" i="24"/>
  <c r="F56" i="24"/>
  <c r="E56" i="24" s="1"/>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D24" i="24"/>
  <c r="F24" i="24"/>
  <c r="E2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B22" i="22" l="1"/>
  <c r="C22" i="6" l="1"/>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<sst xmlns="http://schemas.openxmlformats.org/spreadsheetml/2006/main" count="1403" uniqueCount="466">
  <si>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</si>
  <si>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</si>
  <si>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</si>
  <si>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</si>
  <si>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</si>
  <si>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</si>
  <si>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</si>
  <si>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</si>
  <si>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</si>
  <si>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</si>
  <si>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</si>
  <si>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</si>
  <si>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</si>
  <si>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</si>
  <si>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</si>
  <si>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</si>
  <si>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</si>
  <si>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</si>
  <si>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</si>
  <si>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</si>
  <si>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</si>
  <si>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</si>
  <si>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</si>
  <si>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</si>
  <si>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</si>
  <si>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</si>
  <si>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</si>
  <si>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</si>
  <si>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</si>
  <si>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</si>
  <si>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</si>
  <si>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</si>
  <si>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</si>
  <si>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</si>
  <si>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</si>
  <si>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</si>
  <si>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</si>
  <si>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</si>
  <si>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</si>
  <si>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</si>
  <si>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</si>
  <si>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</si>
  <si>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</si>
  <si>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</si>
  <si>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</si>
  <si>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</si>
  <si>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</si>
  <si>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</si>
  <si>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</si>
  <si>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</si>
  <si>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</si>
  <si>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</si>
  <si>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</si>
  <si>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</si>
  <si>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</si>
  <si>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</si>
  <si>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</si>
  <si>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</si>
  <si>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</si>
  <si>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</si>
  <si>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</si>
  <si>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</si>
  <si>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</si>
  <si>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</si>
  <si>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</si>
  <si>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</si>
  <si>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</si>
  <si>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</si>
  <si>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</si>
  <si>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</si>
  <si>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</si>
  <si>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</si>
  <si>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</si>
  <si>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</si>
  <si>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</si>
  <si>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</si>
  <si>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</si>
  <si>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</si>
  <si>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</si>
  <si>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</si>
  <si>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</si>
  <si>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</si>
  <si>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</si>
  <si>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</si>
  <si>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</si>
  <si>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</si>
  <si>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</si>
  <si>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</si>
  <si>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</si>
  <si>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</si>
  <si>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</si>
  <si>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</si>
  <si>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</si>
  <si>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</si>
  <si>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</si>
  <si>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</si>
  <si>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</si>
  <si>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</si>
  <si>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</si>
  <si>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</si>
  <si>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</si>
  <si>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</si>
  <si>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</si>
  <si>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</si>
  <si>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</si>
  <si>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</si>
  <si>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</si>
  <si>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</si>
  <si>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</si>
  <si>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</si>
  <si>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</si>
  <si>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</si>
  <si>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</si>
  <si>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</si>
  <si>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</si>
  <si>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</si>
  <si>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</si>
  <si>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</si>
  <si>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</si>
  <si>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</si>
  <si>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</si>
  <si>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</si>
  <si>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</si>
  <si>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</si>
  <si>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</si>
  <si>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</si>
  <si>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</si>
  <si>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</si>
  <si>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</si>
  <si>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</si>
  <si>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</si>
  <si>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</si>
  <si>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</si>
  <si>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</si>
  <si>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</si>
  <si>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</si>
  <si>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</si>
  <si>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</si>
  <si>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</si>
  <si>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</si>
  <si>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</si>
  <si>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</si>
  <si>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</si>
  <si>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</si>
  <si>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</si>
  <si>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</si>
  <si>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</si>
  <si>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</si>
  <si>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</si>
  <si>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</si>
  <si>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</si>
  <si>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</si>
  <si>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</si>
  <si>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</si>
  <si>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</si>
  <si>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</si>
  <si>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</si>
  <si>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</si>
  <si>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</si>
  <si>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</si>
  <si>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</si>
  <si>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</si>
  <si>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</si>
  <si>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</si>
  <si>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</si>
  <si>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</si>
  <si>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</si>
  <si>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</si>
  <si>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</si>
  <si>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</si>
  <si>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</si>
  <si>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</si>
  <si>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</si>
  <si>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</si>
  <si>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</si>
  <si>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</si>
  <si>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</si>
  <si>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</si>
  <si>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</si>
  <si>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</si>
  <si>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</si>
  <si>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</si>
  <si>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</si>
  <si>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</si>
  <si>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</si>
  <si>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</si>
  <si>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</si>
  <si>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</si>
  <si>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</si>
  <si>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</si>
  <si>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</si>
  <si>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</si>
  <si>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</si>
  <si>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</si>
  <si>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</si>
  <si>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</si>
  <si>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</si>
  <si>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</si>
  <si>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</si>
  <si>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</si>
  <si>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</si>
  <si>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</si>
  <si>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</si>
  <si>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</si>
  <si>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</si>
  <si>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</si>
  <si>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</si>
  <si>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</si>
  <si>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</si>
  <si>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</si>
  <si>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</si>
  <si>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</si>
  <si>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</si>
  <si>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</si>
  <si>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</si>
  <si>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</si>
  <si>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</si>
  <si>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</si>
  <si>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</si>
  <si>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</si>
  <si>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</si>
  <si>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</si>
  <si>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</si>
  <si>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</si>
  <si>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</si>
  <si>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</si>
  <si>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</si>
  <si>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</si>
  <si>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</si>
  <si>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</si>
  <si>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</si>
  <si>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</si>
  <si>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</si>
  <si>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</si>
  <si>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</si>
  <si>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</si>
  <si>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</si>
  <si>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</si>
  <si>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</si>
  <si>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</si>
  <si>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</si>
  <si>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</si>
  <si>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</si>
  <si>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</si>
  <si>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</si>
  <si>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</si>
  <si>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</si>
  <si>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</si>
  <si>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</si>
  <si>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</si>
  <si>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</si>
  <si>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</si>
  <si>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</si>
  <si>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</si>
  <si>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</si>
  <si>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</si>
  <si>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</si>
  <si>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</si>
  <si>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</si>
  <si>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</si>
  <si>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</si>
  <si>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</si>
  <si>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</si>
  <si>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</si>
  <si>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</si>
  <si>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</si>
  <si>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</si>
  <si>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</si>
  <si>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</si>
  <si>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</si>
  <si>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</si>
  <si>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</si>
  <si>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</si>
  <si>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</si>
  <si>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</si>
  <si>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</si>
  <si>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</si>
  <si>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</si>
  <si>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</si>
  <si>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</si>
  <si>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</si>
  <si>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</si>
  <si>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</si>
  <si>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</si>
  <si>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</si>
  <si>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</si>
  <si>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</si>
  <si>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</si>
  <si>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</si>
  <si>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</si>
  <si>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</si>
  <si>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</si>
  <si>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</si>
  <si>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</si>
  <si>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</si>
  <si>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</si>
  <si>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</si>
  <si>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</si>
  <si>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</si>
  <si>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</si>
  <si>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</si>
  <si>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</si>
  <si>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</si>
  <si>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</si>
  <si>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</si>
  <si>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</si>
  <si>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</si>
  <si>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</si>
  <si>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</si>
  <si>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</si>
  <si>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</si>
  <si>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</si>
  <si>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</si>
  <si>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</si>
  <si>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</si>
  <si>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</si>
  <si>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</si>
  <si>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</si>
  <si>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</si>
  <si>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</si>
  <si>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</si>
  <si>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</si>
  <si>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</si>
  <si>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</si>
  <si>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</si>
  <si>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</si>
  <si>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</si>
  <si>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</si>
  <si>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</si>
  <si>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</si>
  <si>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</si>
  <si>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</si>
  <si>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</si>
  <si>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</si>
  <si>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</si>
  <si>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</si>
  <si>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</si>
  <si>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</si>
  <si>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</si>
  <si>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</si>
  <si>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</si>
  <si>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</si>
  <si>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</si>
  <si>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</si>
  <si>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</si>
  <si>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</si>
  <si>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</si>
  <si>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</si>
  <si>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</si>
  <si>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</si>
  <si>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</si>
  <si>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</si>
  <si>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</si>
  <si>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</si>
  <si>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</si>
  <si>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</si>
  <si>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</si>
  <si>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</si>
  <si>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</si>
  <si>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</si>
  <si>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</si>
  <si>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</si>
  <si>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</si>
  <si>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</si>
  <si>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</si>
  <si>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</si>
  <si>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</si>
  <si>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</si>
  <si>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</si>
  <si>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</si>
  <si>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</si>
  <si>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</si>
  <si>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</si>
  <si>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</si>
  <si>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</si>
  <si>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</si>
  <si>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</si>
  <si>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</si>
  <si>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</si>
  <si>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</si>
  <si>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</si>
  <si>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</si>
  <si>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</si>
  <si>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</si>
  <si>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</si>
  <si>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</si>
  <si>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</si>
  <si>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</si>
  <si>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</si>
  <si>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</si>
  <si>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</si>
  <si>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</si>
  <si>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</si>
  <si>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</si>
  <si>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</si>
  <si>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</si>
  <si>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</si>
  <si>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</si>
  <si>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</si>
  <si>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</si>
  <si>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</si>
  <si>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</si>
  <si>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</si>
  <si>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</si>
  <si>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</si>
  <si>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</si>
  <si>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</si>
  <si>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</si>
  <si>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</si>
  <si>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</si>
  <si>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</si>
  <si>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</si>
  <si>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</si>
  <si>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</si>
  <si>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</si>
  <si>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</si>
  <si>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</si>
  <si>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</si>
  <si>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</si>
  <si>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</si>
  <si>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</si>
  <si>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</si>
  <si>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</si>
  <si>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</si>
  <si>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</si>
  <si>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</si>
  <si>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</si>
  <si>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</si>
  <si>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</si>
  <si>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</si>
  <si>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</si>
  <si>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</si>
  <si>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</si>
  <si>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</si>
  <si>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</si>
  <si>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</si>
  <si>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</si>
  <si>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</si>
  <si>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</si>
  <si>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t>
  </si>
  <si>
    <t>да</t>
  </si>
  <si>
    <t>Ставропольэнерго</t>
  </si>
  <si>
    <t>Ставропольский край</t>
  </si>
  <si>
    <t xml:space="preserve">ст. Марьинская Кировского района </t>
  </si>
  <si>
    <t>№ 142/2013 от 08.04.2013</t>
  </si>
  <si>
    <t>выполнен</t>
  </si>
  <si>
    <t>вл</t>
  </si>
  <si>
    <t>св</t>
  </si>
  <si>
    <t>договор тех.присоединения</t>
  </si>
  <si>
    <t xml:space="preserve">      Реконстркукция ВЛ-0,4 кВ Ф-1 от ТП-3774/356 для осущ.тех.прис.РУ-0,22 кВ на зем уч под стр жил дома в с.Русское, ул.Кооперативная,218(заявитель Шкуров
                                                                                                                                                                                                         </t>
  </si>
  <si>
    <t xml:space="preserve">с.Русское, ул.Кооперативная,218 Курского района </t>
  </si>
  <si>
    <t>ВЛ-0,4 кВ Ф-1 от ТП-3774/356</t>
  </si>
  <si>
    <t xml:space="preserve">Реконстркукция ВЛ-0,4 кВ-0,06 км </t>
  </si>
  <si>
    <t>Выполнение договорных обязательств по тех. присоединению объекта</t>
  </si>
  <si>
    <t>Реконстркукция ВЛ-0,4 кВ Ф-1 от ТП-3774/356 для осущ.тех.прис.РУ-0,22 кВ на зем уч под стр жил дома в с.Русское, ул.Кооперативная,218(заявитель Шкуров</t>
  </si>
  <si>
    <t>prj_109105_50522</t>
  </si>
  <si>
    <t>реконструкция</t>
  </si>
  <si>
    <t xml:space="preserve">вл 0,4 кв - 0,06 км </t>
  </si>
  <si>
    <t xml:space="preserve">Выполнение договорных обязательств по договору тех. присоединения. Повышение надежности ВЛ-0,4 кВ, повышение уровня электробезопасности, снижение потерь электроэнергии. </t>
  </si>
  <si>
    <t xml:space="preserve"> ВЛ-0,4 кВ Ф-1 от ТП-3774/356 </t>
  </si>
  <si>
    <t xml:space="preserve"> Реконстркукция ВЛ-0,4 кВ Ф-1 от ТП-3774/356 </t>
  </si>
  <si>
    <t xml:space="preserve">                                                   G_prj_109105_50522</t>
  </si>
  <si>
    <t xml:space="preserve">Факт </t>
  </si>
  <si>
    <t>Сметная стоимость проекта в ценах __2016___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</si>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</sst>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29" xfId="2" applyFont="1" applyFill="1" applyBorder="1" applyAlignment="1">
      <alignment horizontal="justify" wrapText="1"/>
    </xf>
    <xf numFmtId="0" fontId="4"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efreshError="1">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F67" sqref="F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67</v>
      </c>
      <c r="F1" s="15"/>
      <c r="G1" s="15"/>
    </row>
    <row r="2" spans="1:22" s="11" customFormat="1" ht="18.75" customHeight="1" x14ac:dyDescent="0.3">
      <c r="A2" s="17"/>
      <c r="C2" s="14" t="s">
        <v>8</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199" t="s">
        <v>420</v>
      </c>
      <c r="B5" s="199"/>
      <c r="C5" s="199"/>
      <c r="D5" s="151"/>
      <c r="E5" s="151"/>
      <c r="F5" s="151"/>
      <c r="G5" s="151"/>
      <c r="H5" s="151"/>
      <c r="I5" s="151"/>
      <c r="J5" s="151"/>
    </row>
    <row r="6" spans="1:22" s="11" customFormat="1" ht="18.75" x14ac:dyDescent="0.3">
      <c r="A6" s="16"/>
      <c r="F6" s="15"/>
      <c r="G6" s="15"/>
      <c r="H6" s="14"/>
    </row>
    <row r="7" spans="1:22" s="11" customFormat="1" ht="18.75" x14ac:dyDescent="0.2">
      <c r="A7" s="203" t="s">
        <v>7</v>
      </c>
      <c r="B7" s="203"/>
      <c r="C7" s="2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4" t="s">
        <v>421</v>
      </c>
      <c r="B9" s="204"/>
      <c r="C9" s="204"/>
      <c r="D9" s="7"/>
      <c r="E9" s="7"/>
      <c r="F9" s="7"/>
      <c r="G9" s="7"/>
      <c r="H9" s="7"/>
      <c r="I9" s="12"/>
      <c r="J9" s="12"/>
      <c r="K9" s="12"/>
      <c r="L9" s="12"/>
      <c r="M9" s="12"/>
      <c r="N9" s="12"/>
      <c r="O9" s="12"/>
      <c r="P9" s="12"/>
      <c r="Q9" s="12"/>
      <c r="R9" s="12"/>
      <c r="S9" s="12"/>
      <c r="T9" s="12"/>
      <c r="U9" s="12"/>
      <c r="V9" s="12"/>
    </row>
    <row r="10" spans="1:22" s="11" customFormat="1" ht="18.75" x14ac:dyDescent="0.2">
      <c r="A10" s="200" t="s">
        <v>6</v>
      </c>
      <c r="B10" s="200"/>
      <c r="C10" s="2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4" t="s">
        <v>461</v>
      </c>
      <c r="B12" s="204"/>
      <c r="C12" s="204"/>
      <c r="D12" s="7"/>
      <c r="E12" s="7"/>
      <c r="F12" s="7"/>
      <c r="G12" s="7"/>
      <c r="H12" s="7"/>
      <c r="I12" s="12"/>
      <c r="J12" s="12"/>
      <c r="K12" s="12"/>
      <c r="L12" s="12"/>
      <c r="M12" s="12"/>
      <c r="N12" s="12"/>
      <c r="O12" s="12"/>
      <c r="P12" s="12"/>
      <c r="Q12" s="12"/>
      <c r="R12" s="12"/>
      <c r="S12" s="12"/>
      <c r="T12" s="12"/>
      <c r="U12" s="12"/>
      <c r="V12" s="12"/>
    </row>
    <row r="13" spans="1:22" s="11" customFormat="1" ht="18.75" x14ac:dyDescent="0.2">
      <c r="A13" s="200" t="s">
        <v>5</v>
      </c>
      <c r="B13" s="200"/>
      <c r="C13" s="2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4.5" customHeight="1" x14ac:dyDescent="0.2">
      <c r="A15" s="205" t="s">
        <v>449</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4</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402</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3</v>
      </c>
      <c r="B20" s="38" t="s">
        <v>65</v>
      </c>
      <c r="C20" s="37"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t="s">
        <v>439</v>
      </c>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1" t="s">
        <v>254</v>
      </c>
      <c r="C22" s="40" t="s">
        <v>422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61</v>
      </c>
      <c r="B23" s="36" t="s">
        <v>62</v>
      </c>
      <c r="C23" s="191" t="s">
        <v>458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6"/>
      <c r="B24" s="197"/>
      <c r="C24" s="19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48" t="s">
        <v>351</v>
      </c>
      <c r="C25" s="35" t="s">
        <v>441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48" t="s">
        <v>73</v>
      </c>
      <c r="C26" s="35" t="s">
        <v>442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48" t="s">
        <v>72</v>
      </c>
      <c r="C27" s="35" t="s">
        <v>450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48" t="s">
        <v>352</v>
      </c>
      <c r="C28" s="35" t="s">
        <v>422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48" t="s">
        <v>353</v>
      </c>
      <c r="C29" s="35" t="s">
        <v>422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48" t="s">
        <v>354</v>
      </c>
      <c r="C30" s="35" t="s">
        <v>422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40" t="s">
        <v>355</v>
      </c>
      <c r="C31" s="35" t="s">
        <v>422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40" t="s">
        <v>356</v>
      </c>
      <c r="C32" s="35" t="s">
        <v>422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40" t="s">
        <v>357</v>
      </c>
      <c r="C33" s="35" t="s">
        <v>422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371</v>
      </c>
      <c r="B34" s="40" t="s">
        <v>358</v>
      </c>
      <c r="C34" s="35" t="s">
        <v>422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361</v>
      </c>
      <c r="B35" s="40" t="s">
        <v>70</v>
      </c>
      <c r="C35" s="35" t="s">
        <v>422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372</v>
      </c>
      <c r="B36" s="40" t="s">
        <v>359</v>
      </c>
      <c r="C36" s="35" t="s">
        <v>440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362</v>
      </c>
      <c r="B37" s="40" t="s">
        <v>360</v>
      </c>
      <c r="C37" s="35" t="s">
        <v>440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373</v>
      </c>
      <c r="B38" s="40" t="s">
        <v>233</v>
      </c>
      <c r="C38" s="35" t="s">
        <v>422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6"/>
      <c r="B39" s="197"/>
      <c r="C39" s="198"/>
      <c r="D39" s="23"/>
      <c r="E39" s="23"/>
      <c r="F39" s="23"/>
      <c r="G39" s="23"/>
      <c r="H39" s="23"/>
      <c r="I39" s="23"/>
      <c r="J39" s="23"/>
      <c r="K39" s="23"/>
      <c r="L39" s="23"/>
      <c r="M39" s="23"/>
      <c r="N39" s="23"/>
      <c r="O39" s="23"/>
      <c r="P39" s="23"/>
      <c r="Q39" s="23"/>
      <c r="R39" s="23"/>
      <c r="S39" s="23"/>
      <c r="T39" s="23"/>
      <c r="U39" s="23"/>
      <c r="V39" s="23"/>
    </row>
    <row r="40" spans="1:22" ht="63" x14ac:dyDescent="0.25">
      <c r="A40" s="24" t="s">
        <v>363</v>
      </c>
      <c r="B40" s="40" t="s">
        <v>415</v>
      </c>
      <c r="C40" s="35" t="s">
        <v>422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374</v>
      </c>
      <c r="B41" s="40" t="s">
        <v>397</v>
      </c>
      <c r="C41" s="35" t="s">
        <v>422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364</v>
      </c>
      <c r="B42" s="40" t="s">
        <v>412</v>
      </c>
      <c r="C42" s="35" t="s">
        <v>422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377</v>
      </c>
      <c r="B43" s="40" t="s">
        <v>378</v>
      </c>
      <c r="C43" s="35" t="s">
        <v>422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365</v>
      </c>
      <c r="B44" s="40" t="s">
        <v>403</v>
      </c>
      <c r="C44" s="35" t="s">
        <v>422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398</v>
      </c>
      <c r="B45" s="40" t="s">
        <v>404</v>
      </c>
      <c r="C45" s="35" t="s">
        <v>422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366</v>
      </c>
      <c r="B46" s="40" t="s">
        <v>405</v>
      </c>
      <c r="C46" s="35" t="s">
        <v>422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6"/>
      <c r="B47" s="197"/>
      <c r="C47" s="1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399</v>
      </c>
      <c r="B48" s="40" t="s">
        <v>413</v>
      </c>
      <c r="C48" s="193">
        <f>'6.2. Паспорт фин осв ввод '!M24</f>
        <v>1.347668E-2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367</v>
      </c>
      <c r="B49" s="40" t="s">
        <v>414</v>
      </c>
      <c r="C49" s="194">
        <f>'6.2. Паспорт фин осв ввод '!M30</f>
        <v>0.05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80" zoomScaleSheetLayoutView="80" workbookViewId="0">
      <selection activeCell="S19" sqref="S19:S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199" t="s">
        <v>423</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4" t="str">
        <f>'1. паспорт местоположение'!A12:C12</f>
        <v xml:space="preserve">                                                   G_prj_109105_50522</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9"/>
      <c r="U13" s="9"/>
      <c r="V13" s="9"/>
      <c r="W13" s="9"/>
      <c r="X13" s="9"/>
      <c r="Y13" s="9"/>
      <c r="Z13" s="9"/>
      <c r="AA13" s="9"/>
      <c r="AB13" s="9"/>
    </row>
    <row r="14" spans="1:28" s="3" customFormat="1" ht="12" x14ac:dyDescent="0.2">
      <c r="A14" s="205" t="s">
        <v>449</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0" t="s">
        <v>4</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1" t="s">
        <v>376</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06" t="s">
        <v>3</v>
      </c>
      <c r="B19" s="206" t="s">
        <v>98</v>
      </c>
      <c r="C19" s="207" t="s">
        <v>271</v>
      </c>
      <c r="D19" s="206" t="s">
        <v>270</v>
      </c>
      <c r="E19" s="206" t="s">
        <v>97</v>
      </c>
      <c r="F19" s="206" t="s">
        <v>96</v>
      </c>
      <c r="G19" s="206" t="s">
        <v>266</v>
      </c>
      <c r="H19" s="206" t="s">
        <v>95</v>
      </c>
      <c r="I19" s="206" t="s">
        <v>94</v>
      </c>
      <c r="J19" s="206" t="s">
        <v>93</v>
      </c>
      <c r="K19" s="206" t="s">
        <v>92</v>
      </c>
      <c r="L19" s="206" t="s">
        <v>91</v>
      </c>
      <c r="M19" s="206" t="s">
        <v>90</v>
      </c>
      <c r="N19" s="206" t="s">
        <v>89</v>
      </c>
      <c r="O19" s="206" t="s">
        <v>88</v>
      </c>
      <c r="P19" s="206" t="s">
        <v>87</v>
      </c>
      <c r="Q19" s="206" t="s">
        <v>269</v>
      </c>
      <c r="R19" s="206"/>
      <c r="S19" s="209" t="s">
        <v>370</v>
      </c>
      <c r="T19" s="4"/>
      <c r="U19" s="4"/>
      <c r="V19" s="4"/>
      <c r="W19" s="4"/>
      <c r="X19" s="4"/>
      <c r="Y19" s="4"/>
    </row>
    <row r="20" spans="1:28" s="3" customFormat="1" ht="180.75" customHeight="1" x14ac:dyDescent="0.2">
      <c r="A20" s="206"/>
      <c r="B20" s="206"/>
      <c r="C20" s="208"/>
      <c r="D20" s="206"/>
      <c r="E20" s="206"/>
      <c r="F20" s="206"/>
      <c r="G20" s="206"/>
      <c r="H20" s="206"/>
      <c r="I20" s="206"/>
      <c r="J20" s="206"/>
      <c r="K20" s="206"/>
      <c r="L20" s="206"/>
      <c r="M20" s="206"/>
      <c r="N20" s="206"/>
      <c r="O20" s="206"/>
      <c r="P20" s="206"/>
      <c r="Q20" s="42" t="s">
        <v>267</v>
      </c>
      <c r="R20" s="43" t="s">
        <v>268</v>
      </c>
      <c r="S20" s="209"/>
      <c r="T20" s="28"/>
      <c r="U20" s="28"/>
      <c r="V20" s="28"/>
      <c r="W20" s="28"/>
      <c r="X20" s="28"/>
      <c r="Y20" s="28"/>
      <c r="Z20" s="27"/>
      <c r="AA20" s="27"/>
      <c r="AB20" s="27"/>
    </row>
    <row r="21" spans="1:28" s="3" customFormat="1" ht="18.75" x14ac:dyDescent="0.2">
      <c r="A21" s="42">
        <v>1</v>
      </c>
      <c r="B21" s="46">
        <v>2</v>
      </c>
      <c r="C21" s="42">
        <v>3</v>
      </c>
      <c r="D21" s="46">
        <v>4</v>
      </c>
      <c r="E21" s="42">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159" t="s">
        <v>422</v>
      </c>
      <c r="B22" s="159" t="s">
        <v>444</v>
      </c>
      <c r="C22" s="159" t="s">
        <v>422</v>
      </c>
      <c r="D22" s="159" t="s">
        <v>445</v>
      </c>
      <c r="E22" s="35" t="s">
        <v>443</v>
      </c>
      <c r="F22" s="192" t="s">
        <v>459</v>
      </c>
      <c r="G22" s="192" t="s">
        <v>459</v>
      </c>
      <c r="H22" s="159">
        <v>1.4999999999999999E-2</v>
      </c>
      <c r="I22" s="159">
        <v>0</v>
      </c>
      <c r="J22" s="166">
        <v>1.4999999999999999E-2</v>
      </c>
      <c r="K22" s="166">
        <v>0.4</v>
      </c>
      <c r="L22" s="166">
        <v>3</v>
      </c>
      <c r="M22" s="159" t="s">
        <v>422</v>
      </c>
      <c r="N22" s="159" t="s">
        <v>422</v>
      </c>
      <c r="O22" s="159" t="s">
        <v>422</v>
      </c>
      <c r="P22" s="159" t="s">
        <v>422</v>
      </c>
      <c r="Q22" s="192" t="s">
        <v>460</v>
      </c>
      <c r="R22" s="159" t="s">
        <v>422</v>
      </c>
      <c r="S22" s="166">
        <v>5.5000000000000003E-4</v>
      </c>
      <c r="T22" s="28"/>
      <c r="U22" s="28"/>
      <c r="V22" s="28"/>
      <c r="W22" s="28"/>
      <c r="X22" s="28"/>
      <c r="Y22" s="28"/>
      <c r="Z22" s="27"/>
      <c r="AA22" s="27"/>
      <c r="AB22" s="27"/>
    </row>
    <row r="23" spans="1:28" ht="20.25" customHeight="1" x14ac:dyDescent="0.25">
      <c r="A23" s="109"/>
      <c r="B23" s="46" t="s">
        <v>264</v>
      </c>
      <c r="C23" s="46"/>
      <c r="D23" s="46"/>
      <c r="E23" s="109" t="s">
        <v>265</v>
      </c>
      <c r="F23" s="109" t="s">
        <v>265</v>
      </c>
      <c r="G23" s="109" t="s">
        <v>265</v>
      </c>
      <c r="H23" s="109"/>
      <c r="I23" s="109"/>
      <c r="J23" s="109"/>
      <c r="K23" s="109"/>
      <c r="L23" s="109"/>
      <c r="M23" s="109"/>
      <c r="N23" s="109"/>
      <c r="O23" s="109"/>
      <c r="P23" s="109"/>
      <c r="Q23" s="11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199" t="s">
        <v>424</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4" t="str">
        <f>'1. паспорт местоположение'!A9:C9</f>
        <v>ПАО "МРСК Северного Кавказа"</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4" t="str">
        <f>'1. паспорт местоположение'!A12:C12</f>
        <v xml:space="preserve">                                                   G_prj_109105_50522</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12" x14ac:dyDescent="0.2">
      <c r="A16"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0" t="s">
        <v>4</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2" t="s">
        <v>381</v>
      </c>
      <c r="B19" s="202"/>
      <c r="C19" s="202"/>
      <c r="D19" s="202"/>
      <c r="E19" s="202"/>
      <c r="F19" s="202"/>
      <c r="G19" s="202"/>
      <c r="H19" s="202"/>
      <c r="I19" s="202"/>
      <c r="J19" s="202"/>
      <c r="K19" s="202"/>
      <c r="L19" s="202"/>
      <c r="M19" s="202"/>
      <c r="N19" s="202"/>
      <c r="O19" s="202"/>
      <c r="P19" s="202"/>
      <c r="Q19" s="202"/>
      <c r="R19" s="202"/>
      <c r="S19" s="202"/>
      <c r="T19" s="202"/>
    </row>
    <row r="20" spans="1:113" s="58"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1" t="s">
        <v>3</v>
      </c>
      <c r="B21" s="214" t="s">
        <v>223</v>
      </c>
      <c r="C21" s="215"/>
      <c r="D21" s="218" t="s">
        <v>120</v>
      </c>
      <c r="E21" s="214" t="s">
        <v>410</v>
      </c>
      <c r="F21" s="215"/>
      <c r="G21" s="214" t="s">
        <v>243</v>
      </c>
      <c r="H21" s="215"/>
      <c r="I21" s="214" t="s">
        <v>119</v>
      </c>
      <c r="J21" s="215"/>
      <c r="K21" s="218" t="s">
        <v>118</v>
      </c>
      <c r="L21" s="214" t="s">
        <v>117</v>
      </c>
      <c r="M21" s="215"/>
      <c r="N21" s="214" t="s">
        <v>406</v>
      </c>
      <c r="O21" s="215"/>
      <c r="P21" s="218" t="s">
        <v>116</v>
      </c>
      <c r="Q21" s="224" t="s">
        <v>115</v>
      </c>
      <c r="R21" s="225"/>
      <c r="S21" s="224" t="s">
        <v>114</v>
      </c>
      <c r="T21" s="226"/>
    </row>
    <row r="22" spans="1:113" ht="204.75" customHeight="1" x14ac:dyDescent="0.25">
      <c r="A22" s="222"/>
      <c r="B22" s="216"/>
      <c r="C22" s="217"/>
      <c r="D22" s="220"/>
      <c r="E22" s="216"/>
      <c r="F22" s="217"/>
      <c r="G22" s="216"/>
      <c r="H22" s="217"/>
      <c r="I22" s="216"/>
      <c r="J22" s="217"/>
      <c r="K22" s="219"/>
      <c r="L22" s="216"/>
      <c r="M22" s="217"/>
      <c r="N22" s="216"/>
      <c r="O22" s="217"/>
      <c r="P22" s="219"/>
      <c r="Q22" s="99" t="s">
        <v>113</v>
      </c>
      <c r="R22" s="99" t="s">
        <v>380</v>
      </c>
      <c r="S22" s="99" t="s">
        <v>112</v>
      </c>
      <c r="T22" s="99" t="s">
        <v>111</v>
      </c>
    </row>
    <row r="23" spans="1:113" ht="51.75" customHeight="1" x14ac:dyDescent="0.25">
      <c r="A23" s="223"/>
      <c r="B23" s="149" t="s">
        <v>109</v>
      </c>
      <c r="C23" s="149" t="s">
        <v>110</v>
      </c>
      <c r="D23" s="219"/>
      <c r="E23" s="149" t="s">
        <v>109</v>
      </c>
      <c r="F23" s="149" t="s">
        <v>110</v>
      </c>
      <c r="G23" s="149" t="s">
        <v>109</v>
      </c>
      <c r="H23" s="149" t="s">
        <v>110</v>
      </c>
      <c r="I23" s="149" t="s">
        <v>109</v>
      </c>
      <c r="J23" s="149" t="s">
        <v>110</v>
      </c>
      <c r="K23" s="149" t="s">
        <v>109</v>
      </c>
      <c r="L23" s="149" t="s">
        <v>109</v>
      </c>
      <c r="M23" s="149" t="s">
        <v>110</v>
      </c>
      <c r="N23" s="149" t="s">
        <v>109</v>
      </c>
      <c r="O23" s="149" t="s">
        <v>110</v>
      </c>
      <c r="P23" s="150" t="s">
        <v>109</v>
      </c>
      <c r="Q23" s="99" t="s">
        <v>109</v>
      </c>
      <c r="R23" s="99" t="s">
        <v>109</v>
      </c>
      <c r="S23" s="99" t="s">
        <v>109</v>
      </c>
      <c r="T23" s="99"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422</v>
      </c>
      <c r="B25" s="59" t="s">
        <v>422</v>
      </c>
      <c r="C25" s="59" t="s">
        <v>422</v>
      </c>
      <c r="D25" s="59" t="s">
        <v>422</v>
      </c>
      <c r="E25" s="59" t="s">
        <v>422</v>
      </c>
      <c r="F25" s="59" t="s">
        <v>422</v>
      </c>
      <c r="G25" s="59" t="s">
        <v>422</v>
      </c>
      <c r="H25" s="59" t="s">
        <v>422</v>
      </c>
      <c r="I25" s="59" t="s">
        <v>422</v>
      </c>
      <c r="J25" s="59" t="s">
        <v>422</v>
      </c>
      <c r="K25" s="59" t="s">
        <v>422</v>
      </c>
      <c r="L25" s="59" t="s">
        <v>422</v>
      </c>
      <c r="M25" s="59" t="s">
        <v>422</v>
      </c>
      <c r="N25" s="59" t="s">
        <v>422</v>
      </c>
      <c r="O25" s="59" t="s">
        <v>422</v>
      </c>
      <c r="P25" s="59" t="s">
        <v>422</v>
      </c>
      <c r="Q25" s="59" t="s">
        <v>422</v>
      </c>
      <c r="R25" s="59" t="s">
        <v>422</v>
      </c>
      <c r="S25" s="59" t="s">
        <v>422</v>
      </c>
      <c r="T25" s="59" t="s">
        <v>422</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13" t="s">
        <v>416</v>
      </c>
      <c r="C29" s="213"/>
      <c r="D29" s="213"/>
      <c r="E29" s="213"/>
      <c r="F29" s="213"/>
      <c r="G29" s="213"/>
      <c r="H29" s="213"/>
      <c r="I29" s="213"/>
      <c r="J29" s="213"/>
      <c r="K29" s="213"/>
      <c r="L29" s="213"/>
      <c r="M29" s="213"/>
      <c r="N29" s="213"/>
      <c r="O29" s="213"/>
      <c r="P29" s="213"/>
      <c r="Q29" s="213"/>
      <c r="R29" s="21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3" zoomScale="80" zoomScaleSheetLayoutView="80" workbookViewId="0">
      <selection activeCell="E18" sqref="E18:Y18"/>
    </sheetView>
  </sheetViews>
  <sheetFormatPr defaultColWidth="10.7109375" defaultRowHeight="15.75" x14ac:dyDescent="0.25"/>
  <cols>
    <col min="1" max="1" width="10.7109375" style="50"/>
    <col min="2" max="2" width="17.5703125" style="50" customWidth="1"/>
    <col min="3" max="3" width="10.7109375" style="50"/>
    <col min="4" max="4" width="16.7109375" style="50" customWidth="1"/>
    <col min="5" max="5" width="19.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199" t="s">
        <v>423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4" t="s">
        <v>421</v>
      </c>
      <c r="F9" s="204"/>
      <c r="G9" s="204"/>
      <c r="H9" s="204"/>
      <c r="I9" s="204"/>
      <c r="J9" s="204"/>
      <c r="K9" s="204"/>
      <c r="L9" s="204"/>
      <c r="M9" s="204"/>
      <c r="N9" s="204"/>
      <c r="O9" s="204"/>
      <c r="P9" s="204"/>
      <c r="Q9" s="204"/>
      <c r="R9" s="204"/>
      <c r="S9" s="204"/>
      <c r="T9" s="204"/>
      <c r="U9" s="204"/>
      <c r="V9" s="204"/>
      <c r="W9" s="204"/>
      <c r="X9" s="204"/>
      <c r="Y9" s="204"/>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4" t="s">
        <v>455</v>
      </c>
      <c r="F12" s="204"/>
      <c r="G12" s="204"/>
      <c r="H12" s="204"/>
      <c r="I12" s="204"/>
      <c r="J12" s="204"/>
      <c r="K12" s="204"/>
      <c r="L12" s="204"/>
      <c r="M12" s="204"/>
      <c r="N12" s="204"/>
      <c r="O12" s="204"/>
      <c r="P12" s="204"/>
      <c r="Q12" s="204"/>
      <c r="R12" s="204"/>
      <c r="S12" s="204"/>
      <c r="T12" s="204"/>
      <c r="U12" s="204"/>
      <c r="V12" s="204"/>
      <c r="W12" s="204"/>
      <c r="X12" s="204"/>
      <c r="Y12" s="204"/>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05" t="s">
        <v>454</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00" t="s">
        <v>4</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383</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58" customFormat="1" ht="21" customHeight="1" x14ac:dyDescent="0.25"/>
    <row r="21" spans="1:27" ht="15.75" customHeight="1" x14ac:dyDescent="0.25">
      <c r="A21" s="228" t="s">
        <v>3</v>
      </c>
      <c r="B21" s="231" t="s">
        <v>390</v>
      </c>
      <c r="C21" s="232"/>
      <c r="D21" s="231" t="s">
        <v>392</v>
      </c>
      <c r="E21" s="232"/>
      <c r="F21" s="224" t="s">
        <v>92</v>
      </c>
      <c r="G21" s="226"/>
      <c r="H21" s="226"/>
      <c r="I21" s="225"/>
      <c r="J21" s="228" t="s">
        <v>393</v>
      </c>
      <c r="K21" s="231" t="s">
        <v>394</v>
      </c>
      <c r="L21" s="232"/>
      <c r="M21" s="231" t="s">
        <v>395</v>
      </c>
      <c r="N21" s="232"/>
      <c r="O21" s="231" t="s">
        <v>382</v>
      </c>
      <c r="P21" s="232"/>
      <c r="Q21" s="231" t="s">
        <v>125</v>
      </c>
      <c r="R21" s="232"/>
      <c r="S21" s="228" t="s">
        <v>124</v>
      </c>
      <c r="T21" s="228" t="s">
        <v>396</v>
      </c>
      <c r="U21" s="228" t="s">
        <v>391</v>
      </c>
      <c r="V21" s="231" t="s">
        <v>123</v>
      </c>
      <c r="W21" s="232"/>
      <c r="X21" s="224" t="s">
        <v>115</v>
      </c>
      <c r="Y21" s="226"/>
      <c r="Z21" s="224" t="s">
        <v>114</v>
      </c>
      <c r="AA21" s="226"/>
    </row>
    <row r="22" spans="1:27" ht="216" customHeight="1" x14ac:dyDescent="0.25">
      <c r="A22" s="229"/>
      <c r="B22" s="233"/>
      <c r="C22" s="234"/>
      <c r="D22" s="233"/>
      <c r="E22" s="234"/>
      <c r="F22" s="224" t="s">
        <v>122</v>
      </c>
      <c r="G22" s="225"/>
      <c r="H22" s="224" t="s">
        <v>121</v>
      </c>
      <c r="I22" s="225"/>
      <c r="J22" s="230"/>
      <c r="K22" s="233"/>
      <c r="L22" s="234"/>
      <c r="M22" s="233"/>
      <c r="N22" s="234"/>
      <c r="O22" s="233"/>
      <c r="P22" s="234"/>
      <c r="Q22" s="233"/>
      <c r="R22" s="234"/>
      <c r="S22" s="230"/>
      <c r="T22" s="230"/>
      <c r="U22" s="230"/>
      <c r="V22" s="233"/>
      <c r="W22" s="234"/>
      <c r="X22" s="99" t="s">
        <v>113</v>
      </c>
      <c r="Y22" s="99" t="s">
        <v>380</v>
      </c>
      <c r="Z22" s="99" t="s">
        <v>112</v>
      </c>
      <c r="AA22" s="99" t="s">
        <v>111</v>
      </c>
    </row>
    <row r="23" spans="1:27" ht="60" customHeight="1" x14ac:dyDescent="0.25">
      <c r="A23" s="230"/>
      <c r="B23" s="147" t="s">
        <v>109</v>
      </c>
      <c r="C23" s="147"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25">
      <c r="A25" s="105" t="s">
        <v>422</v>
      </c>
      <c r="B25" s="105" t="s">
        <v>422</v>
      </c>
      <c r="C25" s="105" t="s">
        <v>451</v>
      </c>
      <c r="D25" s="105" t="s">
        <v>422</v>
      </c>
      <c r="E25" s="105" t="s">
        <v>451</v>
      </c>
      <c r="F25" s="105" t="s">
        <v>422</v>
      </c>
      <c r="G25" s="105">
        <v>0.4</v>
      </c>
      <c r="H25" s="105" t="s">
        <v>422</v>
      </c>
      <c r="I25" s="105">
        <v>0.4</v>
      </c>
      <c r="J25" s="105">
        <v>2016</v>
      </c>
      <c r="K25" s="105" t="s">
        <v>422</v>
      </c>
      <c r="L25" s="105">
        <v>1</v>
      </c>
      <c r="M25" s="105" t="s">
        <v>422</v>
      </c>
      <c r="N25" s="105">
        <v>50</v>
      </c>
      <c r="O25" s="105" t="s">
        <v>422</v>
      </c>
      <c r="P25" s="105" t="s">
        <v>446</v>
      </c>
      <c r="Q25" s="105" t="s">
        <v>422</v>
      </c>
      <c r="R25" s="105">
        <v>0.06</v>
      </c>
      <c r="S25" s="105" t="s">
        <v>422</v>
      </c>
      <c r="T25" s="105" t="s">
        <v>422</v>
      </c>
      <c r="U25" s="105" t="s">
        <v>422</v>
      </c>
      <c r="V25" s="105" t="s">
        <v>422</v>
      </c>
      <c r="W25" s="105" t="s">
        <v>447</v>
      </c>
      <c r="X25" s="105" t="s">
        <v>422</v>
      </c>
      <c r="Y25" s="105" t="s">
        <v>422</v>
      </c>
      <c r="Z25" s="105" t="s">
        <v>422</v>
      </c>
      <c r="AA25" s="105" t="s">
        <v>422</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199" t="s">
        <v>423</v>
      </c>
      <c r="B5" s="199"/>
      <c r="C5" s="1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03" t="s">
        <v>7</v>
      </c>
      <c r="B7" s="203"/>
      <c r="C7" s="203"/>
      <c r="D7" s="12"/>
      <c r="E7" s="12"/>
      <c r="F7" s="12"/>
      <c r="G7" s="12"/>
      <c r="H7" s="12"/>
      <c r="I7" s="12"/>
      <c r="J7" s="12"/>
      <c r="K7" s="12"/>
      <c r="L7" s="12"/>
      <c r="M7" s="12"/>
      <c r="N7" s="12"/>
      <c r="O7" s="12"/>
      <c r="P7" s="12"/>
      <c r="Q7" s="12"/>
      <c r="R7" s="12"/>
      <c r="S7" s="12"/>
      <c r="T7" s="12"/>
      <c r="U7" s="12"/>
    </row>
    <row r="8" spans="1:29" s="11" customFormat="1" ht="18.75" x14ac:dyDescent="0.2">
      <c r="A8" s="203"/>
      <c r="B8" s="203"/>
      <c r="C8" s="203"/>
      <c r="D8" s="13"/>
      <c r="E8" s="13"/>
      <c r="F8" s="13"/>
      <c r="G8" s="13"/>
      <c r="H8" s="12"/>
      <c r="I8" s="12"/>
      <c r="J8" s="12"/>
      <c r="K8" s="12"/>
      <c r="L8" s="12"/>
      <c r="M8" s="12"/>
      <c r="N8" s="12"/>
      <c r="O8" s="12"/>
      <c r="P8" s="12"/>
      <c r="Q8" s="12"/>
      <c r="R8" s="12"/>
      <c r="S8" s="12"/>
      <c r="T8" s="12"/>
      <c r="U8" s="12"/>
    </row>
    <row r="9" spans="1:29" s="11" customFormat="1" ht="18.75" x14ac:dyDescent="0.2">
      <c r="A9" s="204" t="str">
        <f>'1. паспорт местоположение'!A9:C9</f>
        <v>ПАО "МРСК Северного Кавказа"</v>
      </c>
      <c r="B9" s="204"/>
      <c r="C9" s="204"/>
      <c r="D9" s="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5"/>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13"/>
      <c r="E11" s="13"/>
      <c r="F11" s="13"/>
      <c r="G11" s="13"/>
      <c r="H11" s="12"/>
      <c r="I11" s="12"/>
      <c r="J11" s="12"/>
      <c r="K11" s="12"/>
      <c r="L11" s="12"/>
      <c r="M11" s="12"/>
      <c r="N11" s="12"/>
      <c r="O11" s="12"/>
      <c r="P11" s="12"/>
      <c r="Q11" s="12"/>
      <c r="R11" s="12"/>
      <c r="S11" s="12"/>
      <c r="T11" s="12"/>
      <c r="U11" s="12"/>
    </row>
    <row r="12" spans="1:29" s="11" customFormat="1" ht="18.75" x14ac:dyDescent="0.2">
      <c r="A12" s="204" t="str">
        <f>'1. паспорт местоположение'!A12:C12</f>
        <v xml:space="preserve">                                                   G_prj_109105_50522</v>
      </c>
      <c r="B12" s="204"/>
      <c r="C12" s="204"/>
      <c r="D12" s="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0"/>
      <c r="B14" s="210"/>
      <c r="C14" s="210"/>
      <c r="D14" s="9"/>
      <c r="E14" s="9"/>
      <c r="F14" s="9"/>
      <c r="G14" s="9"/>
      <c r="H14" s="9"/>
      <c r="I14" s="9"/>
      <c r="J14" s="9"/>
      <c r="K14" s="9"/>
      <c r="L14" s="9"/>
      <c r="M14" s="9"/>
      <c r="N14" s="9"/>
      <c r="O14" s="9"/>
      <c r="P14" s="9"/>
      <c r="Q14" s="9"/>
      <c r="R14" s="9"/>
      <c r="S14" s="9"/>
      <c r="T14" s="9"/>
      <c r="U14" s="9"/>
    </row>
    <row r="15" spans="1:29" s="3" customFormat="1" ht="12" x14ac:dyDescent="0.2">
      <c r="A15"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0" t="s">
        <v>4</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1" t="s">
        <v>375</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3</v>
      </c>
      <c r="B20" s="38" t="s">
        <v>65</v>
      </c>
      <c r="C20" s="37"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388</v>
      </c>
      <c r="C22" s="186"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61</v>
      </c>
      <c r="B23" s="26" t="s">
        <v>58</v>
      </c>
      <c r="C23" s="25" t="s">
        <v>453</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408</v>
      </c>
      <c r="C24" s="187" t="s">
        <v>452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409</v>
      </c>
      <c r="C25" s="187" t="s">
        <v>422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231</v>
      </c>
      <c r="C26" s="25" t="s">
        <v>422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389</v>
      </c>
      <c r="C27" s="25" t="s">
        <v>448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2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5">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25"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0"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4" t="s">
        <v>8</v>
      </c>
    </row>
    <row r="3" spans="1:28" ht="18.75" x14ac:dyDescent="0.3">
      <c r="Z3" s="14" t="s">
        <v>66</v>
      </c>
    </row>
    <row r="4" spans="1:28" ht="18.75" customHeight="1" x14ac:dyDescent="0.25">
      <c r="A4" s="199" t="s">
        <v>423</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44"/>
      <c r="AB6" s="144"/>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44"/>
      <c r="AB7" s="144"/>
    </row>
    <row r="8" spans="1:28" x14ac:dyDescent="0.25">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45"/>
      <c r="AB8" s="145"/>
    </row>
    <row r="9" spans="1:28" ht="15.7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46"/>
      <c r="AB9" s="14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44"/>
      <c r="AB10" s="144"/>
    </row>
    <row r="11" spans="1:28" x14ac:dyDescent="0.25">
      <c r="A11" s="204" t="str">
        <f>'1. паспорт местоположение'!A12:C12</f>
        <v xml:space="preserve">                                                   G_prj_109105_50522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45"/>
      <c r="AB11" s="145"/>
    </row>
    <row r="12" spans="1:28" ht="15.75"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46"/>
      <c r="AB12" s="14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x14ac:dyDescent="0.25">
      <c r="A14"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45"/>
      <c r="AB14" s="145"/>
    </row>
    <row r="15" spans="1:28" ht="15.75" x14ac:dyDescent="0.25">
      <c r="A15" s="200" t="s">
        <v>4</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46"/>
      <c r="AB15" s="14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54"/>
      <c r="AB16" s="15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54"/>
      <c r="AB17" s="15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54"/>
      <c r="AB18" s="15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54"/>
      <c r="AB19" s="154"/>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55"/>
      <c r="AB20" s="155"/>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55"/>
      <c r="AB21" s="155"/>
    </row>
    <row r="22" spans="1:28" x14ac:dyDescent="0.25">
      <c r="A22" s="236" t="s">
        <v>407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56"/>
      <c r="AB22" s="156"/>
    </row>
    <row r="23" spans="1:28" ht="32.25" customHeight="1" x14ac:dyDescent="0.25">
      <c r="A23" s="238" t="s">
        <v>262</v>
      </c>
      <c r="B23" s="239"/>
      <c r="C23" s="239"/>
      <c r="D23" s="239"/>
      <c r="E23" s="239"/>
      <c r="F23" s="239"/>
      <c r="G23" s="239"/>
      <c r="H23" s="239"/>
      <c r="I23" s="239"/>
      <c r="J23" s="239"/>
      <c r="K23" s="239"/>
      <c r="L23" s="240"/>
      <c r="M23" s="237" t="s">
        <v>263</v>
      </c>
      <c r="N23" s="237"/>
      <c r="O23" s="237"/>
      <c r="P23" s="237"/>
      <c r="Q23" s="237"/>
      <c r="R23" s="237"/>
      <c r="S23" s="237"/>
      <c r="T23" s="237"/>
      <c r="U23" s="237"/>
      <c r="V23" s="237"/>
      <c r="W23" s="237"/>
      <c r="X23" s="237"/>
      <c r="Y23" s="237"/>
      <c r="Z23" s="237"/>
    </row>
    <row r="24" spans="1:28" ht="151.5" customHeight="1" x14ac:dyDescent="0.25">
      <c r="A24" s="96" t="s">
        <v>234</v>
      </c>
      <c r="B24" s="97" t="s">
        <v>241</v>
      </c>
      <c r="C24" s="96" t="s">
        <v>256</v>
      </c>
      <c r="D24" s="96" t="s">
        <v>235</v>
      </c>
      <c r="E24" s="96" t="s">
        <v>257</v>
      </c>
      <c r="F24" s="96" t="s">
        <v>259</v>
      </c>
      <c r="G24" s="96" t="s">
        <v>258</v>
      </c>
      <c r="H24" s="96" t="s">
        <v>236</v>
      </c>
      <c r="I24" s="96" t="s">
        <v>260</v>
      </c>
      <c r="J24" s="96" t="s">
        <v>242</v>
      </c>
      <c r="K24" s="97" t="s">
        <v>240</v>
      </c>
      <c r="L24" s="97" t="s">
        <v>237</v>
      </c>
      <c r="M24" s="98" t="s">
        <v>249</v>
      </c>
      <c r="N24" s="97" t="s">
        <v>418</v>
      </c>
      <c r="O24" s="96" t="s">
        <v>247</v>
      </c>
      <c r="P24" s="96" t="s">
        <v>248</v>
      </c>
      <c r="Q24" s="96" t="s">
        <v>246</v>
      </c>
      <c r="R24" s="96" t="s">
        <v>236</v>
      </c>
      <c r="S24" s="96" t="s">
        <v>245</v>
      </c>
      <c r="T24" s="96" t="s">
        <v>244</v>
      </c>
      <c r="U24" s="96" t="s">
        <v>255</v>
      </c>
      <c r="V24" s="96" t="s">
        <v>246</v>
      </c>
      <c r="W24" s="106" t="s">
        <v>239</v>
      </c>
      <c r="X24" s="106" t="s">
        <v>251</v>
      </c>
      <c r="Y24" s="106" t="s">
        <v>252</v>
      </c>
      <c r="Z24" s="108" t="s">
        <v>250</v>
      </c>
    </row>
    <row r="25" spans="1:28" ht="16.5" customHeight="1" x14ac:dyDescent="0.25">
      <c r="A25" s="96">
        <v>1</v>
      </c>
      <c r="B25" s="97">
        <v>2</v>
      </c>
      <c r="C25" s="96">
        <v>3</v>
      </c>
      <c r="D25" s="97">
        <v>4</v>
      </c>
      <c r="E25" s="96">
        <v>5</v>
      </c>
      <c r="F25" s="97">
        <v>6</v>
      </c>
      <c r="G25" s="96">
        <v>7</v>
      </c>
      <c r="H25" s="97">
        <v>8</v>
      </c>
      <c r="I25" s="96">
        <v>9</v>
      </c>
      <c r="J25" s="97">
        <v>10</v>
      </c>
      <c r="K25" s="157">
        <v>11</v>
      </c>
      <c r="L25" s="97">
        <v>12</v>
      </c>
      <c r="M25" s="157">
        <v>13</v>
      </c>
      <c r="N25" s="97">
        <v>14</v>
      </c>
      <c r="O25" s="157">
        <v>15</v>
      </c>
      <c r="P25" s="97">
        <v>16</v>
      </c>
      <c r="Q25" s="157">
        <v>17</v>
      </c>
      <c r="R25" s="97">
        <v>18</v>
      </c>
      <c r="S25" s="157">
        <v>19</v>
      </c>
      <c r="T25" s="97">
        <v>20</v>
      </c>
      <c r="U25" s="157">
        <v>21</v>
      </c>
      <c r="V25" s="97">
        <v>22</v>
      </c>
      <c r="W25" s="157">
        <v>23</v>
      </c>
      <c r="X25" s="97">
        <v>24</v>
      </c>
      <c r="Y25" s="157">
        <v>25</v>
      </c>
      <c r="Z25" s="97">
        <v>26</v>
      </c>
    </row>
    <row r="26" spans="1:28" ht="45.75" customHeight="1" x14ac:dyDescent="0.25">
      <c r="A26" s="94" t="s">
        <v>422</v>
      </c>
      <c r="B26" s="94" t="s">
        <v>422</v>
      </c>
      <c r="C26" s="94" t="s">
        <v>422</v>
      </c>
      <c r="D26" s="94" t="s">
        <v>422</v>
      </c>
      <c r="E26" s="94" t="s">
        <v>422</v>
      </c>
      <c r="F26" s="94" t="s">
        <v>422</v>
      </c>
      <c r="G26" s="94" t="s">
        <v>422</v>
      </c>
      <c r="H26" s="94" t="s">
        <v>422</v>
      </c>
      <c r="I26" s="94" t="s">
        <v>422</v>
      </c>
      <c r="J26" s="94" t="s">
        <v>422</v>
      </c>
      <c r="K26" s="94" t="s">
        <v>422</v>
      </c>
      <c r="L26" s="94" t="s">
        <v>422</v>
      </c>
      <c r="M26" s="94" t="s">
        <v>422</v>
      </c>
      <c r="N26" s="94" t="s">
        <v>422</v>
      </c>
      <c r="O26" s="94" t="s">
        <v>422</v>
      </c>
      <c r="P26" s="94" t="s">
        <v>422</v>
      </c>
      <c r="Q26" s="94" t="s">
        <v>422</v>
      </c>
      <c r="R26" s="94" t="s">
        <v>422</v>
      </c>
      <c r="S26" s="94" t="s">
        <v>422</v>
      </c>
      <c r="T26" s="94" t="s">
        <v>422</v>
      </c>
      <c r="U26" s="94" t="s">
        <v>422</v>
      </c>
      <c r="V26" s="94" t="s">
        <v>422</v>
      </c>
      <c r="W26" s="94" t="s">
        <v>422</v>
      </c>
      <c r="X26" s="94" t="s">
        <v>422</v>
      </c>
      <c r="Y26" s="94" t="s">
        <v>422</v>
      </c>
      <c r="Z26" s="94" t="s">
        <v>422</v>
      </c>
    </row>
    <row r="27" spans="1:28" x14ac:dyDescent="0.25">
      <c r="A27" s="94" t="s">
        <v>422</v>
      </c>
      <c r="B27" s="94" t="s">
        <v>422</v>
      </c>
      <c r="C27" s="94" t="s">
        <v>422</v>
      </c>
      <c r="D27" s="94" t="s">
        <v>422</v>
      </c>
      <c r="E27" s="94" t="s">
        <v>422</v>
      </c>
      <c r="F27" s="94" t="s">
        <v>422</v>
      </c>
      <c r="G27" s="94" t="s">
        <v>422</v>
      </c>
      <c r="H27" s="94" t="s">
        <v>422</v>
      </c>
      <c r="I27" s="94" t="s">
        <v>422</v>
      </c>
      <c r="J27" s="94" t="s">
        <v>422</v>
      </c>
      <c r="K27" s="94" t="s">
        <v>422</v>
      </c>
      <c r="L27" s="94" t="s">
        <v>422</v>
      </c>
      <c r="M27" s="94" t="s">
        <v>422</v>
      </c>
      <c r="N27" s="94" t="s">
        <v>422</v>
      </c>
      <c r="O27" s="94" t="s">
        <v>422</v>
      </c>
      <c r="P27" s="94" t="s">
        <v>422</v>
      </c>
      <c r="Q27" s="94" t="s">
        <v>422</v>
      </c>
      <c r="R27" s="94" t="s">
        <v>422</v>
      </c>
      <c r="S27" s="94" t="s">
        <v>422</v>
      </c>
      <c r="T27" s="94" t="s">
        <v>422</v>
      </c>
      <c r="U27" s="94" t="s">
        <v>422</v>
      </c>
      <c r="V27" s="94" t="s">
        <v>422</v>
      </c>
      <c r="W27" s="94" t="s">
        <v>422</v>
      </c>
      <c r="X27" s="94" t="s">
        <v>422</v>
      </c>
      <c r="Y27" s="94" t="s">
        <v>422</v>
      </c>
      <c r="Z27" s="94" t="s">
        <v>422</v>
      </c>
    </row>
    <row r="28" spans="1:28" x14ac:dyDescent="0.25">
      <c r="A28" s="94" t="s">
        <v>422</v>
      </c>
      <c r="B28" s="94" t="s">
        <v>422</v>
      </c>
      <c r="C28" s="94" t="s">
        <v>422</v>
      </c>
      <c r="D28" s="94" t="s">
        <v>422</v>
      </c>
      <c r="E28" s="94" t="s">
        <v>422</v>
      </c>
      <c r="F28" s="94" t="s">
        <v>422</v>
      </c>
      <c r="G28" s="94" t="s">
        <v>422</v>
      </c>
      <c r="H28" s="94" t="s">
        <v>422</v>
      </c>
      <c r="I28" s="94" t="s">
        <v>422</v>
      </c>
      <c r="J28" s="94" t="s">
        <v>422</v>
      </c>
      <c r="K28" s="94" t="s">
        <v>422</v>
      </c>
      <c r="L28" s="94" t="s">
        <v>422</v>
      </c>
      <c r="M28" s="94" t="s">
        <v>422</v>
      </c>
      <c r="N28" s="94" t="s">
        <v>422</v>
      </c>
      <c r="O28" s="94" t="s">
        <v>422</v>
      </c>
      <c r="P28" s="94" t="s">
        <v>422</v>
      </c>
      <c r="Q28" s="94" t="s">
        <v>422</v>
      </c>
      <c r="R28" s="94" t="s">
        <v>422</v>
      </c>
      <c r="S28" s="94" t="s">
        <v>422</v>
      </c>
      <c r="T28" s="94" t="s">
        <v>422</v>
      </c>
      <c r="U28" s="94" t="s">
        <v>422</v>
      </c>
      <c r="V28" s="94" t="s">
        <v>422</v>
      </c>
      <c r="W28" s="94" t="s">
        <v>422</v>
      </c>
      <c r="X28" s="94" t="s">
        <v>422</v>
      </c>
      <c r="Y28" s="94" t="s">
        <v>422</v>
      </c>
      <c r="Z28" s="94" t="s">
        <v>422</v>
      </c>
    </row>
    <row r="29" spans="1:28" x14ac:dyDescent="0.25">
      <c r="A29" s="94" t="s">
        <v>422</v>
      </c>
      <c r="B29" s="94" t="s">
        <v>422</v>
      </c>
      <c r="C29" s="94" t="s">
        <v>422</v>
      </c>
      <c r="D29" s="94" t="s">
        <v>422</v>
      </c>
      <c r="E29" s="94" t="s">
        <v>422</v>
      </c>
      <c r="F29" s="94" t="s">
        <v>422</v>
      </c>
      <c r="G29" s="94" t="s">
        <v>422</v>
      </c>
      <c r="H29" s="94" t="s">
        <v>422</v>
      </c>
      <c r="I29" s="94" t="s">
        <v>422</v>
      </c>
      <c r="J29" s="94" t="s">
        <v>422</v>
      </c>
      <c r="K29" s="94" t="s">
        <v>422</v>
      </c>
      <c r="L29" s="94" t="s">
        <v>422</v>
      </c>
      <c r="M29" s="94" t="s">
        <v>422</v>
      </c>
      <c r="N29" s="94" t="s">
        <v>422</v>
      </c>
      <c r="O29" s="94" t="s">
        <v>422</v>
      </c>
      <c r="P29" s="94" t="s">
        <v>422</v>
      </c>
      <c r="Q29" s="94" t="s">
        <v>422</v>
      </c>
      <c r="R29" s="94" t="s">
        <v>422</v>
      </c>
      <c r="S29" s="94" t="s">
        <v>422</v>
      </c>
      <c r="T29" s="94" t="s">
        <v>422</v>
      </c>
      <c r="U29" s="94" t="s">
        <v>422</v>
      </c>
      <c r="V29" s="94" t="s">
        <v>422</v>
      </c>
      <c r="W29" s="94" t="s">
        <v>422</v>
      </c>
      <c r="X29" s="94" t="s">
        <v>422</v>
      </c>
      <c r="Y29" s="94" t="s">
        <v>422</v>
      </c>
      <c r="Z29" s="94" t="s">
        <v>422</v>
      </c>
    </row>
    <row r="30" spans="1:28" x14ac:dyDescent="0.25">
      <c r="A30" s="94" t="s">
        <v>422</v>
      </c>
      <c r="B30" s="94" t="s">
        <v>422</v>
      </c>
      <c r="C30" s="94" t="s">
        <v>422</v>
      </c>
      <c r="D30" s="94" t="s">
        <v>422</v>
      </c>
      <c r="E30" s="94" t="s">
        <v>422</v>
      </c>
      <c r="F30" s="94" t="s">
        <v>422</v>
      </c>
      <c r="G30" s="94" t="s">
        <v>422</v>
      </c>
      <c r="H30" s="94" t="s">
        <v>422</v>
      </c>
      <c r="I30" s="94" t="s">
        <v>422</v>
      </c>
      <c r="J30" s="94" t="s">
        <v>422</v>
      </c>
      <c r="K30" s="94" t="s">
        <v>422</v>
      </c>
      <c r="L30" s="94" t="s">
        <v>422</v>
      </c>
      <c r="M30" s="94" t="s">
        <v>422</v>
      </c>
      <c r="N30" s="94" t="s">
        <v>422</v>
      </c>
      <c r="O30" s="94" t="s">
        <v>422</v>
      </c>
      <c r="P30" s="94" t="s">
        <v>422</v>
      </c>
      <c r="Q30" s="94" t="s">
        <v>422</v>
      </c>
      <c r="R30" s="94" t="s">
        <v>422</v>
      </c>
      <c r="S30" s="94" t="s">
        <v>422</v>
      </c>
      <c r="T30" s="94" t="s">
        <v>422</v>
      </c>
      <c r="U30" s="94" t="s">
        <v>422</v>
      </c>
      <c r="V30" s="94" t="s">
        <v>422</v>
      </c>
      <c r="W30" s="94" t="s">
        <v>422</v>
      </c>
      <c r="X30" s="94" t="s">
        <v>422</v>
      </c>
      <c r="Y30" s="94" t="s">
        <v>422</v>
      </c>
      <c r="Z30" s="94" t="s">
        <v>422</v>
      </c>
    </row>
    <row r="31" spans="1:28" x14ac:dyDescent="0.25">
      <c r="A31" s="94" t="s">
        <v>422</v>
      </c>
      <c r="B31" s="94" t="s">
        <v>422</v>
      </c>
      <c r="C31" s="94" t="s">
        <v>422</v>
      </c>
      <c r="D31" s="94" t="s">
        <v>422</v>
      </c>
      <c r="E31" s="94" t="s">
        <v>422</v>
      </c>
      <c r="F31" s="94" t="s">
        <v>422</v>
      </c>
      <c r="G31" s="94" t="s">
        <v>422</v>
      </c>
      <c r="H31" s="94" t="s">
        <v>422</v>
      </c>
      <c r="I31" s="94" t="s">
        <v>422</v>
      </c>
      <c r="J31" s="94" t="s">
        <v>422</v>
      </c>
      <c r="K31" s="94" t="s">
        <v>422</v>
      </c>
      <c r="L31" s="94" t="s">
        <v>422</v>
      </c>
      <c r="M31" s="94" t="s">
        <v>422</v>
      </c>
      <c r="N31" s="94" t="s">
        <v>422</v>
      </c>
      <c r="O31" s="94" t="s">
        <v>422</v>
      </c>
      <c r="P31" s="94" t="s">
        <v>422</v>
      </c>
      <c r="Q31" s="94" t="s">
        <v>422</v>
      </c>
      <c r="R31" s="94" t="s">
        <v>422</v>
      </c>
      <c r="S31" s="94" t="s">
        <v>422</v>
      </c>
      <c r="T31" s="94" t="s">
        <v>422</v>
      </c>
      <c r="U31" s="94" t="s">
        <v>422</v>
      </c>
      <c r="V31" s="94" t="s">
        <v>422</v>
      </c>
      <c r="W31" s="94" t="s">
        <v>422</v>
      </c>
      <c r="X31" s="94" t="s">
        <v>422</v>
      </c>
      <c r="Y31" s="94" t="s">
        <v>422</v>
      </c>
      <c r="Z31" s="94" t="s">
        <v>422</v>
      </c>
    </row>
    <row r="32" spans="1:28" x14ac:dyDescent="0.25">
      <c r="A32" s="94" t="s">
        <v>422</v>
      </c>
      <c r="B32" s="94" t="s">
        <v>422</v>
      </c>
      <c r="C32" s="94" t="s">
        <v>422</v>
      </c>
      <c r="D32" s="94" t="s">
        <v>422</v>
      </c>
      <c r="E32" s="94" t="s">
        <v>422</v>
      </c>
      <c r="F32" s="94" t="s">
        <v>422</v>
      </c>
      <c r="G32" s="94" t="s">
        <v>422</v>
      </c>
      <c r="H32" s="94" t="s">
        <v>422</v>
      </c>
      <c r="I32" s="94" t="s">
        <v>422</v>
      </c>
      <c r="J32" s="94" t="s">
        <v>422</v>
      </c>
      <c r="K32" s="94" t="s">
        <v>422</v>
      </c>
      <c r="L32" s="94" t="s">
        <v>422</v>
      </c>
      <c r="M32" s="94" t="s">
        <v>422</v>
      </c>
      <c r="N32" s="94" t="s">
        <v>422</v>
      </c>
      <c r="O32" s="94" t="s">
        <v>422</v>
      </c>
      <c r="P32" s="94" t="s">
        <v>422</v>
      </c>
      <c r="Q32" s="94" t="s">
        <v>422</v>
      </c>
      <c r="R32" s="94" t="s">
        <v>422</v>
      </c>
      <c r="S32" s="94" t="s">
        <v>422</v>
      </c>
      <c r="T32" s="94" t="s">
        <v>422</v>
      </c>
      <c r="U32" s="94" t="s">
        <v>422</v>
      </c>
      <c r="V32" s="94" t="s">
        <v>422</v>
      </c>
      <c r="W32" s="94" t="s">
        <v>422</v>
      </c>
      <c r="X32" s="94" t="s">
        <v>422</v>
      </c>
      <c r="Y32" s="94" t="s">
        <v>422</v>
      </c>
      <c r="Z32" s="94" t="s">
        <v>422</v>
      </c>
    </row>
    <row r="36" spans="1:1" x14ac:dyDescent="0.25">
      <c r="A36"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199" t="s">
        <v>423</v>
      </c>
      <c r="B5" s="199"/>
      <c r="C5" s="199"/>
      <c r="D5" s="199"/>
      <c r="E5" s="199"/>
      <c r="F5" s="199"/>
      <c r="G5" s="199"/>
      <c r="H5" s="199"/>
      <c r="I5" s="199"/>
      <c r="J5" s="199"/>
      <c r="K5" s="199"/>
      <c r="L5" s="199"/>
      <c r="M5" s="199"/>
      <c r="N5" s="199"/>
      <c r="O5" s="1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4" t="str">
        <f>'1. паспорт местоположение'!A12:C12</f>
        <v xml:space="preserve">                                                   G_prj_109105_50522</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10"/>
      <c r="B14" s="210"/>
      <c r="C14" s="210"/>
      <c r="D14" s="210"/>
      <c r="E14" s="210"/>
      <c r="F14" s="210"/>
      <c r="G14" s="210"/>
      <c r="H14" s="210"/>
      <c r="I14" s="210"/>
      <c r="J14" s="210"/>
      <c r="K14" s="210"/>
      <c r="L14" s="210"/>
      <c r="M14" s="210"/>
      <c r="N14" s="210"/>
      <c r="O14" s="210"/>
      <c r="P14" s="9"/>
      <c r="Q14" s="9"/>
      <c r="R14" s="9"/>
      <c r="S14" s="9"/>
      <c r="T14" s="9"/>
      <c r="U14" s="9"/>
      <c r="V14" s="9"/>
      <c r="W14" s="9"/>
      <c r="X14" s="9"/>
      <c r="Y14" s="9"/>
      <c r="Z14" s="9"/>
    </row>
    <row r="15" spans="1:28" s="3" customFormat="1" ht="12" x14ac:dyDescent="0.2">
      <c r="A15"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0" t="s">
        <v>4</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5" t="s">
        <v>384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06" t="s">
        <v>3</v>
      </c>
      <c r="B19" s="206" t="s">
        <v>86</v>
      </c>
      <c r="C19" s="206" t="s">
        <v>85</v>
      </c>
      <c r="D19" s="206" t="s">
        <v>74</v>
      </c>
      <c r="E19" s="242" t="s">
        <v>84</v>
      </c>
      <c r="F19" s="243"/>
      <c r="G19" s="243"/>
      <c r="H19" s="243"/>
      <c r="I19" s="244"/>
      <c r="J19" s="206" t="s">
        <v>83</v>
      </c>
      <c r="K19" s="206"/>
      <c r="L19" s="206"/>
      <c r="M19" s="206"/>
      <c r="N19" s="206"/>
      <c r="O19" s="206"/>
      <c r="P19" s="4"/>
      <c r="Q19" s="4"/>
      <c r="R19" s="4"/>
      <c r="S19" s="4"/>
      <c r="T19" s="4"/>
      <c r="U19" s="4"/>
      <c r="V19" s="4"/>
      <c r="W19" s="4"/>
    </row>
    <row r="20" spans="1:26" s="3" customFormat="1" ht="51" customHeight="1" x14ac:dyDescent="0.2">
      <c r="A20" s="206"/>
      <c r="B20" s="206"/>
      <c r="C20" s="206"/>
      <c r="D20" s="206"/>
      <c r="E20" s="42" t="s">
        <v>82</v>
      </c>
      <c r="F20" s="42" t="s">
        <v>81</v>
      </c>
      <c r="G20" s="42" t="s">
        <v>80</v>
      </c>
      <c r="H20" s="42" t="s">
        <v>79</v>
      </c>
      <c r="I20" s="42" t="s">
        <v>78</v>
      </c>
      <c r="J20" s="42" t="s">
        <v>77</v>
      </c>
      <c r="K20" s="42" t="s">
        <v>2</v>
      </c>
      <c r="L20" s="48" t="s">
        <v>1</v>
      </c>
      <c r="M20" s="47" t="s">
        <v>232</v>
      </c>
      <c r="N20" s="47" t="s">
        <v>76</v>
      </c>
      <c r="O20" s="47"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422</v>
      </c>
      <c r="B22" s="45" t="s">
        <v>422</v>
      </c>
      <c r="C22" s="45" t="s">
        <v>422</v>
      </c>
      <c r="D22" s="45" t="s">
        <v>422</v>
      </c>
      <c r="E22" s="45" t="s">
        <v>422</v>
      </c>
      <c r="F22" s="45" t="s">
        <v>422</v>
      </c>
      <c r="G22" s="45" t="s">
        <v>422</v>
      </c>
      <c r="H22" s="45" t="s">
        <v>422</v>
      </c>
      <c r="I22" s="45" t="s">
        <v>422</v>
      </c>
      <c r="J22" s="45" t="s">
        <v>422</v>
      </c>
      <c r="K22" s="45" t="s">
        <v>422</v>
      </c>
      <c r="L22" s="45" t="s">
        <v>422</v>
      </c>
      <c r="M22" s="45" t="s">
        <v>422</v>
      </c>
      <c r="N22" s="45" t="s">
        <v>422</v>
      </c>
      <c r="O22" s="45" t="s">
        <v>422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x14ac:dyDescent="0.2">
      <c r="A1" s="167"/>
      <c r="F1" s="168" t="s">
        <v>67</v>
      </c>
    </row>
    <row r="2" spans="1:6" s="15" customFormat="1" ht="18.75" customHeight="1" x14ac:dyDescent="0.3">
      <c r="A2" s="167"/>
      <c r="F2" s="169" t="s">
        <v>8</v>
      </c>
    </row>
    <row r="3" spans="1:6" s="15" customFormat="1" ht="18.75" x14ac:dyDescent="0.3">
      <c r="A3" s="170"/>
      <c r="F3" s="169" t="s">
        <v>66</v>
      </c>
    </row>
    <row r="4" spans="1:6" s="15" customFormat="1" ht="15.75" x14ac:dyDescent="0.2">
      <c r="A4" s="170"/>
    </row>
    <row r="5" spans="1:6" s="15" customFormat="1" ht="18.75" customHeight="1" x14ac:dyDescent="0.2">
      <c r="A5" s="199" t="s">
        <v>423</v>
      </c>
      <c r="B5" s="199"/>
      <c r="C5" s="199"/>
      <c r="D5" s="199"/>
      <c r="E5" s="199"/>
      <c r="F5" s="199"/>
    </row>
    <row r="6" spans="1:6" s="15" customFormat="1" ht="15.75" x14ac:dyDescent="0.2">
      <c r="A6" s="171"/>
      <c r="B6" s="172"/>
      <c r="C6" s="172"/>
      <c r="D6" s="172"/>
      <c r="E6" s="172"/>
      <c r="F6" s="172"/>
    </row>
    <row r="7" spans="1:6" s="15" customFormat="1" ht="18.75" x14ac:dyDescent="0.2">
      <c r="A7" s="247" t="s">
        <v>7</v>
      </c>
      <c r="B7" s="247"/>
      <c r="C7" s="247"/>
      <c r="D7" s="247"/>
      <c r="E7" s="247"/>
      <c r="F7" s="247"/>
    </row>
    <row r="8" spans="1:6" s="15" customFormat="1" ht="18.75" x14ac:dyDescent="0.2">
      <c r="A8" s="173"/>
      <c r="B8" s="173"/>
      <c r="C8" s="173"/>
      <c r="D8" s="173"/>
      <c r="E8" s="173"/>
      <c r="F8" s="173"/>
    </row>
    <row r="9" spans="1:6" s="15" customFormat="1" ht="18.75" customHeight="1" x14ac:dyDescent="0.2">
      <c r="A9" s="248" t="str">
        <f>'[2]1. паспорт местоположение'!A9:C9</f>
        <v>ПАО "МРСК Северного Кавказа"</v>
      </c>
      <c r="B9" s="248"/>
      <c r="C9" s="248"/>
      <c r="D9" s="248"/>
      <c r="E9" s="248"/>
      <c r="F9" s="248"/>
    </row>
    <row r="10" spans="1:6" s="15" customFormat="1" ht="18.75" customHeight="1" x14ac:dyDescent="0.2">
      <c r="A10" s="246" t="s">
        <v>6</v>
      </c>
      <c r="B10" s="246"/>
      <c r="C10" s="246"/>
      <c r="D10" s="246"/>
      <c r="E10" s="246"/>
      <c r="F10" s="246"/>
    </row>
    <row r="11" spans="1:6" s="15" customFormat="1" ht="18.75" x14ac:dyDescent="0.2">
      <c r="A11" s="173"/>
      <c r="B11" s="173"/>
      <c r="C11" s="173"/>
      <c r="D11" s="173"/>
      <c r="E11" s="173"/>
      <c r="F11" s="173"/>
    </row>
    <row r="12" spans="1:6" s="15" customFormat="1" ht="18.75" customHeight="1" x14ac:dyDescent="0.2">
      <c r="A12" s="248" t="str">
        <f>'1. паспорт местоположение'!A12:C12</f>
        <v xml:space="preserve">                                                   G_prj_109105_50522</v>
      </c>
      <c r="B12" s="248"/>
      <c r="C12" s="248"/>
      <c r="D12" s="248"/>
      <c r="E12" s="248"/>
      <c r="F12" s="248"/>
    </row>
    <row r="13" spans="1:6" s="15" customFormat="1" ht="18.75" customHeight="1" x14ac:dyDescent="0.2">
      <c r="A13" s="246" t="s">
        <v>5</v>
      </c>
      <c r="B13" s="246"/>
      <c r="C13" s="246"/>
      <c r="D13" s="246"/>
      <c r="E13" s="246"/>
      <c r="F13" s="246"/>
    </row>
    <row r="14" spans="1:6" s="174" customFormat="1" ht="15.75" customHeight="1" x14ac:dyDescent="0.2">
      <c r="A14" s="158"/>
      <c r="B14" s="158"/>
      <c r="C14" s="158"/>
      <c r="D14" s="158"/>
      <c r="E14" s="158"/>
      <c r="F14" s="158"/>
    </row>
    <row r="15" spans="1:6" s="175" customFormat="1" ht="12" x14ac:dyDescent="0.2">
      <c r="A15" s="249"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48"/>
      <c r="C15" s="248"/>
      <c r="D15" s="248"/>
      <c r="E15" s="248"/>
      <c r="F15" s="248"/>
    </row>
    <row r="16" spans="1:6" s="175" customFormat="1" ht="15" customHeight="1" x14ac:dyDescent="0.2">
      <c r="A16" s="246" t="s">
        <v>4</v>
      </c>
      <c r="B16" s="246"/>
      <c r="C16" s="246"/>
      <c r="D16" s="246"/>
      <c r="E16" s="246"/>
      <c r="F16" s="246"/>
    </row>
    <row r="17" spans="1:6" s="175" customFormat="1" ht="15" customHeight="1" x14ac:dyDescent="0.2">
      <c r="A17" s="176"/>
      <c r="B17" s="176"/>
      <c r="C17" s="176"/>
      <c r="D17" s="176"/>
      <c r="E17" s="176"/>
      <c r="F17" s="176"/>
    </row>
    <row r="18" spans="1:6" s="175" customFormat="1" ht="15" customHeight="1" x14ac:dyDescent="0.2">
      <c r="A18" s="250" t="s">
        <v>385</v>
      </c>
      <c r="B18" s="250"/>
      <c r="C18" s="250"/>
      <c r="D18" s="250"/>
      <c r="E18" s="250"/>
      <c r="F18" s="250"/>
    </row>
    <row r="20" spans="1:6" ht="15.75" thickBot="1" x14ac:dyDescent="0.3"/>
    <row r="21" spans="1:6" ht="51.75" customHeight="1" x14ac:dyDescent="0.25">
      <c r="B21" s="251" t="s">
        <v>425</v>
      </c>
      <c r="C21" s="252"/>
      <c r="D21" s="252"/>
      <c r="E21" s="253"/>
    </row>
    <row r="22" spans="1:6" ht="15.75" x14ac:dyDescent="0.25">
      <c r="B22" s="254" t="s">
        <v>426</v>
      </c>
      <c r="C22" s="255"/>
      <c r="D22" s="255" t="s">
        <v>427</v>
      </c>
      <c r="E22" s="256"/>
    </row>
    <row r="23" spans="1:6" ht="92.25" customHeight="1" x14ac:dyDescent="0.25">
      <c r="B23" s="178" t="s">
        <v>428</v>
      </c>
      <c r="C23" s="179" t="s">
        <v>429</v>
      </c>
      <c r="D23" s="179" t="s">
        <v>430</v>
      </c>
      <c r="E23" s="180" t="s">
        <v>431</v>
      </c>
    </row>
    <row r="24" spans="1:6" ht="15.75" thickBot="1" x14ac:dyDescent="0.3">
      <c r="B24" s="181">
        <v>-1.0656166666666699E-2</v>
      </c>
      <c r="C24" s="182">
        <v>0.16543833333333299</v>
      </c>
      <c r="D24" s="182">
        <v>10</v>
      </c>
      <c r="E24" s="183" t="s">
        <v>432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J28" sqref="J28"/>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67</v>
      </c>
    </row>
    <row r="2" spans="1:44" ht="18.75" x14ac:dyDescent="0.3">
      <c r="L2" s="14" t="s">
        <v>8</v>
      </c>
    </row>
    <row r="3" spans="1:44" ht="18.75" x14ac:dyDescent="0.3">
      <c r="L3" s="14" t="s">
        <v>66</v>
      </c>
    </row>
    <row r="4" spans="1:44" ht="18.75" x14ac:dyDescent="0.3">
      <c r="K4" s="14"/>
    </row>
    <row r="5" spans="1:44" x14ac:dyDescent="0.25">
      <c r="A5" s="199" t="s">
        <v>423</v>
      </c>
      <c r="B5" s="199"/>
      <c r="C5" s="199"/>
      <c r="D5" s="199"/>
      <c r="E5" s="199"/>
      <c r="F5" s="199"/>
      <c r="G5" s="199"/>
      <c r="H5" s="199"/>
      <c r="I5" s="199"/>
      <c r="J5" s="199"/>
      <c r="K5" s="199"/>
      <c r="L5" s="1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03" t="s">
        <v>7</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4" t="str">
        <f>'1. паспорт местоположение'!A9:C9</f>
        <v>ПАО "МРСК Северного Кавказа"</v>
      </c>
      <c r="B9" s="204"/>
      <c r="C9" s="204"/>
      <c r="D9" s="204"/>
      <c r="E9" s="204"/>
      <c r="F9" s="204"/>
      <c r="G9" s="204"/>
      <c r="H9" s="204"/>
      <c r="I9" s="204"/>
      <c r="J9" s="204"/>
      <c r="K9" s="204"/>
      <c r="L9" s="204"/>
    </row>
    <row r="10" spans="1:44" x14ac:dyDescent="0.25">
      <c r="A10" s="200" t="s">
        <v>6</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4" t="str">
        <f>'1. паспорт местоположение'!A12:C12</f>
        <v xml:space="preserve">                                                   G_prj_109105_50522</v>
      </c>
      <c r="B12" s="204"/>
      <c r="C12" s="204"/>
      <c r="D12" s="204"/>
      <c r="E12" s="204"/>
      <c r="F12" s="204"/>
      <c r="G12" s="204"/>
      <c r="H12" s="204"/>
      <c r="I12" s="204"/>
      <c r="J12" s="204"/>
      <c r="K12" s="204"/>
      <c r="L12" s="204"/>
    </row>
    <row r="13" spans="1:44" x14ac:dyDescent="0.25">
      <c r="A13" s="200" t="s">
        <v>5</v>
      </c>
      <c r="B13" s="200"/>
      <c r="C13" s="200"/>
      <c r="D13" s="200"/>
      <c r="E13" s="200"/>
      <c r="F13" s="200"/>
      <c r="G13" s="200"/>
      <c r="H13" s="200"/>
      <c r="I13" s="200"/>
      <c r="J13" s="200"/>
      <c r="K13" s="200"/>
      <c r="L13" s="200"/>
    </row>
    <row r="14" spans="1:44" ht="18.75" x14ac:dyDescent="0.25">
      <c r="A14" s="210"/>
      <c r="B14" s="210"/>
      <c r="C14" s="210"/>
      <c r="D14" s="210"/>
      <c r="E14" s="210"/>
      <c r="F14" s="210"/>
      <c r="G14" s="210"/>
      <c r="H14" s="210"/>
      <c r="I14" s="210"/>
      <c r="J14" s="210"/>
      <c r="K14" s="210"/>
      <c r="L14" s="210"/>
    </row>
    <row r="15" spans="1:44" x14ac:dyDescent="0.25">
      <c r="A15"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04"/>
      <c r="C15" s="204"/>
      <c r="D15" s="204"/>
      <c r="E15" s="204"/>
      <c r="F15" s="204"/>
      <c r="G15" s="204"/>
      <c r="H15" s="204"/>
      <c r="I15" s="204"/>
      <c r="J15" s="204"/>
      <c r="K15" s="204"/>
      <c r="L15" s="204"/>
    </row>
    <row r="16" spans="1:44" x14ac:dyDescent="0.25">
      <c r="A16" s="200" t="s">
        <v>4</v>
      </c>
      <c r="B16" s="200"/>
      <c r="C16" s="200"/>
      <c r="D16" s="200"/>
      <c r="E16" s="200"/>
      <c r="F16" s="200"/>
      <c r="G16" s="200"/>
      <c r="H16" s="200"/>
      <c r="I16" s="200"/>
      <c r="J16" s="200"/>
      <c r="K16" s="200"/>
      <c r="L16" s="200"/>
    </row>
    <row r="17" spans="1:12" ht="15.75" customHeight="1" x14ac:dyDescent="0.25">
      <c r="L17" s="92"/>
    </row>
    <row r="18" spans="1:12" x14ac:dyDescent="0.25">
      <c r="K18" s="91"/>
    </row>
    <row r="19" spans="1:12" ht="15.75" customHeight="1" x14ac:dyDescent="0.25">
      <c r="A19" s="267" t="s">
        <v>386</v>
      </c>
      <c r="B19" s="267"/>
      <c r="C19" s="267"/>
      <c r="D19" s="267"/>
      <c r="E19" s="267"/>
      <c r="F19" s="267"/>
      <c r="G19" s="267"/>
      <c r="H19" s="267"/>
      <c r="I19" s="267"/>
      <c r="J19" s="267"/>
      <c r="K19" s="267"/>
      <c r="L19" s="267"/>
    </row>
    <row r="20" spans="1:12" x14ac:dyDescent="0.25">
      <c r="A20" s="64"/>
      <c r="B20" s="64"/>
      <c r="C20" s="90"/>
      <c r="D20" s="90"/>
      <c r="E20" s="90"/>
      <c r="F20" s="90"/>
      <c r="G20" s="90"/>
      <c r="H20" s="90"/>
      <c r="I20" s="90"/>
      <c r="J20" s="90"/>
      <c r="K20" s="90"/>
      <c r="L20" s="90"/>
    </row>
    <row r="21" spans="1:12" ht="28.5" customHeight="1" x14ac:dyDescent="0.25">
      <c r="A21" s="257" t="s">
        <v>222</v>
      </c>
      <c r="B21" s="257" t="s">
        <v>221</v>
      </c>
      <c r="C21" s="263" t="s">
        <v>318</v>
      </c>
      <c r="D21" s="263"/>
      <c r="E21" s="263"/>
      <c r="F21" s="263"/>
      <c r="G21" s="263"/>
      <c r="H21" s="263"/>
      <c r="I21" s="258" t="s">
        <v>220</v>
      </c>
      <c r="J21" s="260" t="s">
        <v>320</v>
      </c>
      <c r="K21" s="257" t="s">
        <v>219</v>
      </c>
      <c r="L21" s="259" t="s">
        <v>319</v>
      </c>
    </row>
    <row r="22" spans="1:12" ht="58.5" customHeight="1" x14ac:dyDescent="0.25">
      <c r="A22" s="257"/>
      <c r="B22" s="257"/>
      <c r="C22" s="264" t="s">
        <v>0</v>
      </c>
      <c r="D22" s="264"/>
      <c r="E22" s="133"/>
      <c r="F22" s="134"/>
      <c r="G22" s="265" t="s">
        <v>462</v>
      </c>
      <c r="H22" s="266"/>
      <c r="I22" s="258"/>
      <c r="J22" s="261"/>
      <c r="K22" s="257"/>
      <c r="L22" s="259"/>
    </row>
    <row r="23" spans="1:12" ht="47.25" x14ac:dyDescent="0.25">
      <c r="A23" s="257"/>
      <c r="B23" s="257"/>
      <c r="C23" s="89" t="s">
        <v>218</v>
      </c>
      <c r="D23" s="89" t="s">
        <v>217</v>
      </c>
      <c r="E23" s="89" t="s">
        <v>218</v>
      </c>
      <c r="F23" s="89" t="s">
        <v>217</v>
      </c>
      <c r="G23" s="89" t="s">
        <v>218</v>
      </c>
      <c r="H23" s="89" t="s">
        <v>217</v>
      </c>
      <c r="I23" s="258"/>
      <c r="J23" s="262"/>
      <c r="K23" s="257"/>
      <c r="L23" s="259"/>
    </row>
    <row r="24" spans="1:12" x14ac:dyDescent="0.25">
      <c r="A24" s="69">
        <v>1</v>
      </c>
      <c r="B24" s="69">
        <v>2</v>
      </c>
      <c r="C24" s="89">
        <v>3</v>
      </c>
      <c r="D24" s="89">
        <v>4</v>
      </c>
      <c r="E24" s="89">
        <v>5</v>
      </c>
      <c r="F24" s="89">
        <v>6</v>
      </c>
      <c r="G24" s="89">
        <v>7</v>
      </c>
      <c r="H24" s="89">
        <v>8</v>
      </c>
      <c r="I24" s="89">
        <v>9</v>
      </c>
      <c r="J24" s="89">
        <v>10</v>
      </c>
      <c r="K24" s="89">
        <v>11</v>
      </c>
      <c r="L24" s="89">
        <v>12</v>
      </c>
    </row>
    <row r="25" spans="1:12" x14ac:dyDescent="0.25">
      <c r="A25" s="85">
        <v>1</v>
      </c>
      <c r="B25" s="86" t="s">
        <v>216</v>
      </c>
      <c r="C25" s="86"/>
      <c r="D25" s="87"/>
      <c r="E25" s="87"/>
      <c r="F25" s="87"/>
      <c r="G25" s="87"/>
      <c r="H25" s="87"/>
      <c r="I25" s="87"/>
      <c r="J25" s="87"/>
      <c r="K25" s="82"/>
      <c r="L25" s="95"/>
    </row>
    <row r="26" spans="1:12" ht="21.75" customHeight="1" x14ac:dyDescent="0.25">
      <c r="A26" s="85" t="s">
        <v>215</v>
      </c>
      <c r="B26" s="88" t="s">
        <v>325</v>
      </c>
      <c r="C26" s="189">
        <v>42461</v>
      </c>
      <c r="D26" s="189">
        <v>42490</v>
      </c>
      <c r="E26" s="83" t="s">
        <v>422</v>
      </c>
      <c r="F26" s="83" t="s">
        <v>422</v>
      </c>
      <c r="G26" s="189">
        <v>42461</v>
      </c>
      <c r="H26" s="189">
        <v>42490</v>
      </c>
      <c r="I26" s="188">
        <v>1</v>
      </c>
      <c r="J26" s="188">
        <v>1</v>
      </c>
      <c r="K26" s="83" t="s">
        <v>422</v>
      </c>
      <c r="L26" s="83" t="s">
        <v>422</v>
      </c>
    </row>
    <row r="27" spans="1:12" s="65" customFormat="1" ht="39" customHeight="1" x14ac:dyDescent="0.25">
      <c r="A27" s="85" t="s">
        <v>214</v>
      </c>
      <c r="B27" s="88" t="s">
        <v>327</v>
      </c>
      <c r="C27" s="189">
        <v>42461</v>
      </c>
      <c r="D27" s="189">
        <v>42490</v>
      </c>
      <c r="E27" s="189">
        <v>42461</v>
      </c>
      <c r="F27" s="189">
        <v>42490</v>
      </c>
      <c r="G27" s="189">
        <v>42461</v>
      </c>
      <c r="H27" s="189">
        <v>42490</v>
      </c>
      <c r="I27" s="188">
        <v>1</v>
      </c>
      <c r="J27" s="188">
        <v>1</v>
      </c>
      <c r="K27" s="83" t="s">
        <v>422</v>
      </c>
      <c r="L27" s="83" t="s">
        <v>422</v>
      </c>
    </row>
    <row r="28" spans="1:12" s="65" customFormat="1" ht="70.5" customHeight="1" x14ac:dyDescent="0.25">
      <c r="A28" s="85" t="s">
        <v>326</v>
      </c>
      <c r="B28" s="88" t="s">
        <v>331</v>
      </c>
      <c r="C28" s="83" t="s">
        <v>422</v>
      </c>
      <c r="D28" s="83" t="s">
        <v>422</v>
      </c>
      <c r="E28" s="83" t="s">
        <v>422</v>
      </c>
      <c r="F28" s="83" t="s">
        <v>422</v>
      </c>
      <c r="G28" s="83" t="s">
        <v>422</v>
      </c>
      <c r="H28" s="83" t="s">
        <v>422</v>
      </c>
      <c r="I28" s="83" t="s">
        <v>422</v>
      </c>
      <c r="J28" s="83" t="s">
        <v>422</v>
      </c>
      <c r="K28" s="83" t="s">
        <v>422</v>
      </c>
      <c r="L28" s="83" t="s">
        <v>422</v>
      </c>
    </row>
    <row r="29" spans="1:12" s="65" customFormat="1" ht="54" customHeight="1" x14ac:dyDescent="0.25">
      <c r="A29" s="85" t="s">
        <v>213</v>
      </c>
      <c r="B29" s="88" t="s">
        <v>330</v>
      </c>
      <c r="C29" s="83" t="s">
        <v>422</v>
      </c>
      <c r="D29" s="83" t="s">
        <v>422</v>
      </c>
      <c r="E29" s="83" t="s">
        <v>422</v>
      </c>
      <c r="F29" s="83" t="s">
        <v>422</v>
      </c>
      <c r="G29" s="83" t="s">
        <v>422</v>
      </c>
      <c r="H29" s="83" t="s">
        <v>422</v>
      </c>
      <c r="I29" s="83" t="s">
        <v>422</v>
      </c>
      <c r="J29" s="83" t="s">
        <v>422</v>
      </c>
      <c r="K29" s="83" t="s">
        <v>422</v>
      </c>
      <c r="L29" s="83" t="s">
        <v>422</v>
      </c>
    </row>
    <row r="30" spans="1:12" s="65" customFormat="1" ht="42" customHeight="1" x14ac:dyDescent="0.25">
      <c r="A30" s="85" t="s">
        <v>212</v>
      </c>
      <c r="B30" s="88" t="s">
        <v>332</v>
      </c>
      <c r="C30" s="83" t="s">
        <v>422</v>
      </c>
      <c r="D30" s="83" t="s">
        <v>422</v>
      </c>
      <c r="E30" s="83" t="s">
        <v>422</v>
      </c>
      <c r="F30" s="83" t="s">
        <v>422</v>
      </c>
      <c r="G30" s="83" t="s">
        <v>422</v>
      </c>
      <c r="H30" s="83" t="s">
        <v>422</v>
      </c>
      <c r="I30" s="83" t="s">
        <v>422</v>
      </c>
      <c r="J30" s="83" t="s">
        <v>422</v>
      </c>
      <c r="K30" s="83" t="s">
        <v>422</v>
      </c>
      <c r="L30" s="83" t="s">
        <v>422</v>
      </c>
    </row>
    <row r="31" spans="1:12" s="65" customFormat="1" ht="37.5" customHeight="1" x14ac:dyDescent="0.25">
      <c r="A31" s="85" t="s">
        <v>211</v>
      </c>
      <c r="B31" s="84" t="s">
        <v>328</v>
      </c>
      <c r="C31" s="83" t="s">
        <v>422</v>
      </c>
      <c r="D31" s="83" t="s">
        <v>422</v>
      </c>
      <c r="E31" s="83" t="s">
        <v>422</v>
      </c>
      <c r="F31" s="83" t="s">
        <v>422</v>
      </c>
      <c r="G31" s="83" t="s">
        <v>422</v>
      </c>
      <c r="H31" s="83" t="s">
        <v>422</v>
      </c>
      <c r="I31" s="83" t="s">
        <v>422</v>
      </c>
      <c r="J31" s="83" t="s">
        <v>422</v>
      </c>
      <c r="K31" s="83" t="s">
        <v>422</v>
      </c>
      <c r="L31" s="83" t="s">
        <v>422</v>
      </c>
    </row>
    <row r="32" spans="1:12" s="65" customFormat="1" ht="31.5" x14ac:dyDescent="0.25">
      <c r="A32" s="85" t="s">
        <v>209</v>
      </c>
      <c r="B32" s="84" t="s">
        <v>333</v>
      </c>
      <c r="C32" s="83" t="s">
        <v>422</v>
      </c>
      <c r="D32" s="83" t="s">
        <v>422</v>
      </c>
      <c r="E32" s="83" t="s">
        <v>422</v>
      </c>
      <c r="F32" s="83" t="s">
        <v>422</v>
      </c>
      <c r="G32" s="83" t="s">
        <v>422</v>
      </c>
      <c r="H32" s="83" t="s">
        <v>422</v>
      </c>
      <c r="I32" s="83" t="s">
        <v>422</v>
      </c>
      <c r="J32" s="83" t="s">
        <v>422</v>
      </c>
      <c r="K32" s="83" t="s">
        <v>422</v>
      </c>
      <c r="L32" s="83" t="s">
        <v>422</v>
      </c>
    </row>
    <row r="33" spans="1:12" s="65" customFormat="1" ht="37.5" customHeight="1" x14ac:dyDescent="0.25">
      <c r="A33" s="85" t="s">
        <v>344</v>
      </c>
      <c r="B33" s="84" t="s">
        <v>261</v>
      </c>
      <c r="C33" s="83" t="s">
        <v>422</v>
      </c>
      <c r="D33" s="83" t="s">
        <v>422</v>
      </c>
      <c r="E33" s="83" t="s">
        <v>422</v>
      </c>
      <c r="F33" s="83" t="s">
        <v>422</v>
      </c>
      <c r="G33" s="83" t="s">
        <v>422</v>
      </c>
      <c r="H33" s="83" t="s">
        <v>422</v>
      </c>
      <c r="I33" s="83" t="s">
        <v>422</v>
      </c>
      <c r="J33" s="83" t="s">
        <v>422</v>
      </c>
      <c r="K33" s="83" t="s">
        <v>422</v>
      </c>
      <c r="L33" s="83" t="s">
        <v>422</v>
      </c>
    </row>
    <row r="34" spans="1:12" s="65" customFormat="1" ht="47.25" customHeight="1" x14ac:dyDescent="0.25">
      <c r="A34" s="85" t="s">
        <v>345</v>
      </c>
      <c r="B34" s="84" t="s">
        <v>337</v>
      </c>
      <c r="C34" s="83" t="s">
        <v>422</v>
      </c>
      <c r="D34" s="83" t="s">
        <v>422</v>
      </c>
      <c r="E34" s="83" t="s">
        <v>422</v>
      </c>
      <c r="F34" s="83" t="s">
        <v>422</v>
      </c>
      <c r="G34" s="83" t="s">
        <v>422</v>
      </c>
      <c r="H34" s="83" t="s">
        <v>422</v>
      </c>
      <c r="I34" s="83" t="s">
        <v>422</v>
      </c>
      <c r="J34" s="83" t="s">
        <v>422</v>
      </c>
      <c r="K34" s="83" t="s">
        <v>422</v>
      </c>
      <c r="L34" s="83" t="s">
        <v>422</v>
      </c>
    </row>
    <row r="35" spans="1:12" s="65" customFormat="1" ht="49.5" customHeight="1" x14ac:dyDescent="0.25">
      <c r="A35" s="85" t="s">
        <v>346</v>
      </c>
      <c r="B35" s="84" t="s">
        <v>210</v>
      </c>
      <c r="C35" s="189">
        <v>42461</v>
      </c>
      <c r="D35" s="189">
        <v>42490</v>
      </c>
      <c r="E35" s="189">
        <v>42461</v>
      </c>
      <c r="F35" s="189">
        <v>42490</v>
      </c>
      <c r="G35" s="189">
        <v>42461</v>
      </c>
      <c r="H35" s="189">
        <v>42490</v>
      </c>
      <c r="I35" s="188">
        <v>1</v>
      </c>
      <c r="J35" s="188">
        <v>1</v>
      </c>
      <c r="K35" s="83" t="s">
        <v>422</v>
      </c>
      <c r="L35" s="83" t="s">
        <v>422</v>
      </c>
    </row>
    <row r="36" spans="1:12" ht="37.5" customHeight="1" x14ac:dyDescent="0.25">
      <c r="A36" s="85" t="s">
        <v>347</v>
      </c>
      <c r="B36" s="84" t="s">
        <v>329</v>
      </c>
      <c r="C36" s="83" t="s">
        <v>422</v>
      </c>
      <c r="D36" s="83" t="s">
        <v>422</v>
      </c>
      <c r="E36" s="83" t="s">
        <v>422</v>
      </c>
      <c r="F36" s="83" t="s">
        <v>422</v>
      </c>
      <c r="G36" s="83" t="s">
        <v>422</v>
      </c>
      <c r="H36" s="83" t="s">
        <v>422</v>
      </c>
      <c r="I36" s="83" t="s">
        <v>422</v>
      </c>
      <c r="J36" s="83" t="s">
        <v>422</v>
      </c>
      <c r="K36" s="83" t="s">
        <v>422</v>
      </c>
      <c r="L36" s="83" t="s">
        <v>422</v>
      </c>
    </row>
    <row r="37" spans="1:12" x14ac:dyDescent="0.25">
      <c r="A37" s="85" t="s">
        <v>348</v>
      </c>
      <c r="B37" s="84" t="s">
        <v>208</v>
      </c>
      <c r="C37" s="83" t="s">
        <v>422</v>
      </c>
      <c r="D37" s="83" t="s">
        <v>422</v>
      </c>
      <c r="E37" s="83" t="s">
        <v>422</v>
      </c>
      <c r="F37" s="83" t="s">
        <v>422</v>
      </c>
      <c r="G37" s="83" t="s">
        <v>422</v>
      </c>
      <c r="H37" s="83" t="s">
        <v>422</v>
      </c>
      <c r="I37" s="83" t="s">
        <v>422</v>
      </c>
      <c r="J37" s="83" t="s">
        <v>422</v>
      </c>
      <c r="K37" s="83" t="s">
        <v>422</v>
      </c>
      <c r="L37" s="83" t="s">
        <v>422</v>
      </c>
    </row>
    <row r="38" spans="1:12" x14ac:dyDescent="0.25">
      <c r="A38" s="85" t="s">
        <v>349</v>
      </c>
      <c r="B38" s="86" t="s">
        <v>207</v>
      </c>
      <c r="C38" s="83" t="s">
        <v>422</v>
      </c>
      <c r="D38" s="83" t="s">
        <v>422</v>
      </c>
      <c r="E38" s="83" t="s">
        <v>422</v>
      </c>
      <c r="F38" s="83" t="s">
        <v>422</v>
      </c>
      <c r="G38" s="83" t="s">
        <v>422</v>
      </c>
      <c r="H38" s="83" t="s">
        <v>422</v>
      </c>
      <c r="I38" s="83" t="s">
        <v>422</v>
      </c>
      <c r="J38" s="83" t="s">
        <v>422</v>
      </c>
      <c r="K38" s="83" t="s">
        <v>422</v>
      </c>
      <c r="L38" s="83" t="s">
        <v>422</v>
      </c>
    </row>
    <row r="39" spans="1:12" ht="63" x14ac:dyDescent="0.25">
      <c r="A39" s="85">
        <v>2</v>
      </c>
      <c r="B39" s="84" t="s">
        <v>334</v>
      </c>
      <c r="C39" s="83" t="s">
        <v>422</v>
      </c>
      <c r="D39" s="83" t="s">
        <v>422</v>
      </c>
      <c r="E39" s="83" t="s">
        <v>422</v>
      </c>
      <c r="F39" s="83" t="s">
        <v>422</v>
      </c>
      <c r="G39" s="83" t="s">
        <v>422</v>
      </c>
      <c r="H39" s="83" t="s">
        <v>422</v>
      </c>
      <c r="I39" s="83" t="s">
        <v>422</v>
      </c>
      <c r="J39" s="83" t="s">
        <v>422</v>
      </c>
      <c r="K39" s="83" t="s">
        <v>422</v>
      </c>
      <c r="L39" s="83" t="s">
        <v>422</v>
      </c>
    </row>
    <row r="40" spans="1:12" ht="33.75" customHeight="1" x14ac:dyDescent="0.25">
      <c r="A40" s="85" t="s">
        <v>206</v>
      </c>
      <c r="B40" s="84" t="s">
        <v>336</v>
      </c>
      <c r="C40" s="189">
        <v>42461</v>
      </c>
      <c r="D40" s="189">
        <v>42490</v>
      </c>
      <c r="E40" s="189">
        <v>42461</v>
      </c>
      <c r="F40" s="189">
        <v>42490</v>
      </c>
      <c r="G40" s="189">
        <v>42461</v>
      </c>
      <c r="H40" s="189">
        <v>42490</v>
      </c>
      <c r="I40" s="188">
        <v>1</v>
      </c>
      <c r="J40" s="188">
        <v>1</v>
      </c>
      <c r="K40" s="83" t="s">
        <v>422</v>
      </c>
      <c r="L40" s="83" t="s">
        <v>422</v>
      </c>
    </row>
    <row r="41" spans="1:12" ht="63" customHeight="1" x14ac:dyDescent="0.25">
      <c r="A41" s="85" t="s">
        <v>205</v>
      </c>
      <c r="B41" s="86" t="s">
        <v>417</v>
      </c>
      <c r="C41" s="83" t="s">
        <v>422</v>
      </c>
      <c r="D41" s="83" t="s">
        <v>422</v>
      </c>
      <c r="E41" s="83" t="s">
        <v>422</v>
      </c>
      <c r="F41" s="83" t="s">
        <v>422</v>
      </c>
      <c r="G41" s="83" t="s">
        <v>422</v>
      </c>
      <c r="H41" s="83" t="s">
        <v>422</v>
      </c>
      <c r="I41" s="83" t="s">
        <v>422</v>
      </c>
      <c r="J41" s="83" t="s">
        <v>422</v>
      </c>
      <c r="K41" s="83" t="s">
        <v>422</v>
      </c>
      <c r="L41" s="83" t="s">
        <v>422</v>
      </c>
    </row>
    <row r="42" spans="1:12" ht="58.5" customHeight="1" x14ac:dyDescent="0.25">
      <c r="A42" s="85">
        <v>3</v>
      </c>
      <c r="B42" s="84" t="s">
        <v>335</v>
      </c>
      <c r="C42" s="189">
        <v>42461</v>
      </c>
      <c r="D42" s="189">
        <v>42490</v>
      </c>
      <c r="E42" s="189">
        <v>42461</v>
      </c>
      <c r="F42" s="189">
        <v>42490</v>
      </c>
      <c r="G42" s="189">
        <v>42461</v>
      </c>
      <c r="H42" s="189">
        <v>42490</v>
      </c>
      <c r="I42" s="188">
        <v>1</v>
      </c>
      <c r="J42" s="188">
        <v>1</v>
      </c>
      <c r="K42" s="83" t="s">
        <v>422</v>
      </c>
      <c r="L42" s="83" t="s">
        <v>422</v>
      </c>
    </row>
    <row r="43" spans="1:12" ht="34.5" customHeight="1" x14ac:dyDescent="0.25">
      <c r="A43" s="85" t="s">
        <v>204</v>
      </c>
      <c r="B43" s="84" t="s">
        <v>202</v>
      </c>
      <c r="C43" s="83" t="s">
        <v>422</v>
      </c>
      <c r="D43" s="83" t="s">
        <v>422</v>
      </c>
      <c r="E43" s="83" t="s">
        <v>422</v>
      </c>
      <c r="F43" s="83" t="s">
        <v>422</v>
      </c>
      <c r="G43" s="83" t="s">
        <v>422</v>
      </c>
      <c r="H43" s="83" t="s">
        <v>422</v>
      </c>
      <c r="I43" s="83" t="s">
        <v>422</v>
      </c>
      <c r="J43" s="83" t="s">
        <v>422</v>
      </c>
      <c r="K43" s="83" t="s">
        <v>422</v>
      </c>
      <c r="L43" s="83" t="s">
        <v>422</v>
      </c>
    </row>
    <row r="44" spans="1:12" ht="24.75" customHeight="1" x14ac:dyDescent="0.25">
      <c r="A44" s="85" t="s">
        <v>203</v>
      </c>
      <c r="B44" s="84" t="s">
        <v>200</v>
      </c>
      <c r="C44" s="83" t="s">
        <v>422</v>
      </c>
      <c r="D44" s="83" t="s">
        <v>422</v>
      </c>
      <c r="E44" s="83" t="s">
        <v>422</v>
      </c>
      <c r="F44" s="83" t="s">
        <v>422</v>
      </c>
      <c r="G44" s="83" t="s">
        <v>422</v>
      </c>
      <c r="H44" s="83" t="s">
        <v>422</v>
      </c>
      <c r="I44" s="83" t="s">
        <v>422</v>
      </c>
      <c r="J44" s="83" t="s">
        <v>422</v>
      </c>
      <c r="K44" s="83" t="s">
        <v>422</v>
      </c>
      <c r="L44" s="83" t="s">
        <v>422</v>
      </c>
    </row>
    <row r="45" spans="1:12" ht="90.75" customHeight="1" x14ac:dyDescent="0.25">
      <c r="A45" s="85" t="s">
        <v>201</v>
      </c>
      <c r="B45" s="84" t="s">
        <v>340</v>
      </c>
      <c r="C45" s="83" t="s">
        <v>422</v>
      </c>
      <c r="D45" s="83" t="s">
        <v>422</v>
      </c>
      <c r="E45" s="83" t="s">
        <v>422</v>
      </c>
      <c r="F45" s="83" t="s">
        <v>422</v>
      </c>
      <c r="G45" s="83" t="s">
        <v>422</v>
      </c>
      <c r="H45" s="83" t="s">
        <v>422</v>
      </c>
      <c r="I45" s="83" t="s">
        <v>422</v>
      </c>
      <c r="J45" s="83" t="s">
        <v>422</v>
      </c>
      <c r="K45" s="83" t="s">
        <v>422</v>
      </c>
      <c r="L45" s="83" t="s">
        <v>422</v>
      </c>
    </row>
    <row r="46" spans="1:12" ht="167.25" customHeight="1" x14ac:dyDescent="0.25">
      <c r="A46" s="85" t="s">
        <v>199</v>
      </c>
      <c r="B46" s="84" t="s">
        <v>338</v>
      </c>
      <c r="C46" s="83" t="s">
        <v>422</v>
      </c>
      <c r="D46" s="83" t="s">
        <v>422</v>
      </c>
      <c r="E46" s="83" t="s">
        <v>422</v>
      </c>
      <c r="F46" s="83" t="s">
        <v>422</v>
      </c>
      <c r="G46" s="83" t="s">
        <v>422</v>
      </c>
      <c r="H46" s="83" t="s">
        <v>422</v>
      </c>
      <c r="I46" s="83" t="s">
        <v>422</v>
      </c>
      <c r="J46" s="83" t="s">
        <v>422</v>
      </c>
      <c r="K46" s="83" t="s">
        <v>422</v>
      </c>
      <c r="L46" s="83" t="s">
        <v>422</v>
      </c>
    </row>
    <row r="47" spans="1:12" ht="30.75" customHeight="1" x14ac:dyDescent="0.25">
      <c r="A47" s="85" t="s">
        <v>197</v>
      </c>
      <c r="B47" s="84" t="s">
        <v>198</v>
      </c>
      <c r="C47" s="83" t="s">
        <v>422</v>
      </c>
      <c r="D47" s="83" t="s">
        <v>422</v>
      </c>
      <c r="E47" s="83" t="s">
        <v>422</v>
      </c>
      <c r="F47" s="83" t="s">
        <v>422</v>
      </c>
      <c r="G47" s="83" t="s">
        <v>422</v>
      </c>
      <c r="H47" s="83" t="s">
        <v>422</v>
      </c>
      <c r="I47" s="83" t="s">
        <v>422</v>
      </c>
      <c r="J47" s="83" t="s">
        <v>422</v>
      </c>
      <c r="K47" s="83" t="s">
        <v>422</v>
      </c>
      <c r="L47" s="83" t="s">
        <v>422</v>
      </c>
    </row>
    <row r="48" spans="1:12" ht="37.5" customHeight="1" x14ac:dyDescent="0.25">
      <c r="A48" s="85" t="s">
        <v>350</v>
      </c>
      <c r="B48" s="86" t="s">
        <v>196</v>
      </c>
      <c r="C48" s="83" t="s">
        <v>422</v>
      </c>
      <c r="D48" s="83" t="s">
        <v>422</v>
      </c>
      <c r="E48" s="83" t="s">
        <v>422</v>
      </c>
      <c r="F48" s="83" t="s">
        <v>422</v>
      </c>
      <c r="G48" s="83" t="s">
        <v>422</v>
      </c>
      <c r="H48" s="83" t="s">
        <v>422</v>
      </c>
      <c r="I48" s="83" t="s">
        <v>422</v>
      </c>
      <c r="J48" s="83" t="s">
        <v>422</v>
      </c>
      <c r="K48" s="83" t="s">
        <v>422</v>
      </c>
      <c r="L48" s="83" t="s">
        <v>422</v>
      </c>
    </row>
    <row r="49" spans="1:12" ht="35.25" customHeight="1" x14ac:dyDescent="0.25">
      <c r="A49" s="85">
        <v>4</v>
      </c>
      <c r="B49" s="84" t="s">
        <v>194</v>
      </c>
      <c r="C49" s="83" t="s">
        <v>422</v>
      </c>
      <c r="D49" s="83" t="s">
        <v>422</v>
      </c>
      <c r="E49" s="83" t="s">
        <v>422</v>
      </c>
      <c r="F49" s="83" t="s">
        <v>422</v>
      </c>
      <c r="G49" s="83" t="s">
        <v>422</v>
      </c>
      <c r="H49" s="83" t="s">
        <v>422</v>
      </c>
      <c r="I49" s="83" t="s">
        <v>422</v>
      </c>
      <c r="J49" s="83" t="s">
        <v>422</v>
      </c>
      <c r="K49" s="83" t="s">
        <v>422</v>
      </c>
      <c r="L49" s="83" t="s">
        <v>422</v>
      </c>
    </row>
    <row r="50" spans="1:12" ht="86.25" customHeight="1" x14ac:dyDescent="0.25">
      <c r="A50" s="85" t="s">
        <v>195</v>
      </c>
      <c r="B50" s="84" t="s">
        <v>339</v>
      </c>
      <c r="C50" s="189">
        <v>42461</v>
      </c>
      <c r="D50" s="189">
        <v>42490</v>
      </c>
      <c r="E50" s="189">
        <v>42461</v>
      </c>
      <c r="F50" s="189">
        <v>42490</v>
      </c>
      <c r="G50" s="189">
        <v>42461</v>
      </c>
      <c r="H50" s="189">
        <v>42490</v>
      </c>
      <c r="I50" s="188">
        <v>1</v>
      </c>
      <c r="J50" s="188">
        <v>1</v>
      </c>
      <c r="K50" s="83" t="s">
        <v>422</v>
      </c>
      <c r="L50" s="83" t="s">
        <v>422</v>
      </c>
    </row>
    <row r="51" spans="1:12" ht="77.25" customHeight="1" x14ac:dyDescent="0.25">
      <c r="A51" s="85" t="s">
        <v>193</v>
      </c>
      <c r="B51" s="84" t="s">
        <v>341</v>
      </c>
      <c r="C51" s="189">
        <v>42461</v>
      </c>
      <c r="D51" s="189">
        <v>42490</v>
      </c>
      <c r="E51" s="189">
        <v>42461</v>
      </c>
      <c r="F51" s="189">
        <v>42490</v>
      </c>
      <c r="G51" s="189">
        <v>42461</v>
      </c>
      <c r="H51" s="189">
        <v>42490</v>
      </c>
      <c r="I51" s="188">
        <v>1</v>
      </c>
      <c r="J51" s="188">
        <v>1</v>
      </c>
      <c r="K51" s="83" t="s">
        <v>422</v>
      </c>
      <c r="L51" s="83" t="s">
        <v>422</v>
      </c>
    </row>
    <row r="52" spans="1:12" ht="71.25" customHeight="1" x14ac:dyDescent="0.25">
      <c r="A52" s="85" t="s">
        <v>191</v>
      </c>
      <c r="B52" s="84" t="s">
        <v>192</v>
      </c>
      <c r="C52" s="189">
        <v>42461</v>
      </c>
      <c r="D52" s="189">
        <v>42490</v>
      </c>
      <c r="E52" s="189">
        <v>42461</v>
      </c>
      <c r="F52" s="189">
        <v>42490</v>
      </c>
      <c r="G52" s="189">
        <v>42461</v>
      </c>
      <c r="H52" s="189">
        <v>42490</v>
      </c>
      <c r="I52" s="188">
        <v>1</v>
      </c>
      <c r="J52" s="188">
        <v>1</v>
      </c>
      <c r="K52" s="83" t="s">
        <v>422</v>
      </c>
      <c r="L52" s="83" t="s">
        <v>422</v>
      </c>
    </row>
    <row r="53" spans="1:12" ht="48" customHeight="1" x14ac:dyDescent="0.25">
      <c r="A53" s="85" t="s">
        <v>189</v>
      </c>
      <c r="B53" s="141" t="s">
        <v>342</v>
      </c>
      <c r="C53" s="189">
        <v>42461</v>
      </c>
      <c r="D53" s="189">
        <v>42490</v>
      </c>
      <c r="E53" s="189">
        <v>42461</v>
      </c>
      <c r="F53" s="189">
        <v>42490</v>
      </c>
      <c r="G53" s="189">
        <v>42461</v>
      </c>
      <c r="H53" s="189">
        <v>42490</v>
      </c>
      <c r="I53" s="188">
        <v>1</v>
      </c>
      <c r="J53" s="188">
        <v>1</v>
      </c>
      <c r="K53" s="83" t="s">
        <v>422</v>
      </c>
      <c r="L53" s="83" t="s">
        <v>422</v>
      </c>
    </row>
    <row r="54" spans="1:12" ht="46.5" customHeight="1" x14ac:dyDescent="0.25">
      <c r="A54" s="85" t="s">
        <v>343</v>
      </c>
      <c r="B54" s="84" t="s">
        <v>190</v>
      </c>
      <c r="C54" s="189">
        <v>42461</v>
      </c>
      <c r="D54" s="189">
        <v>42490</v>
      </c>
      <c r="E54" s="189">
        <v>42461</v>
      </c>
      <c r="F54" s="189">
        <v>42490</v>
      </c>
      <c r="G54" s="189">
        <v>42461</v>
      </c>
      <c r="H54" s="189">
        <v>42490</v>
      </c>
      <c r="I54" s="188">
        <v>1</v>
      </c>
      <c r="J54" s="188">
        <v>1</v>
      </c>
      <c r="K54" s="83" t="s">
        <v>422</v>
      </c>
      <c r="L54" s="83" t="s">
        <v>422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5" zoomScaleNormal="70" zoomScaleSheetLayoutView="85" workbookViewId="0">
      <selection activeCell="L53" sqref="L53"/>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39" t="s">
        <v>67</v>
      </c>
    </row>
    <row r="2" spans="1:13" ht="18.75" x14ac:dyDescent="0.3">
      <c r="A2" s="62"/>
      <c r="B2" s="62"/>
      <c r="C2" s="62"/>
      <c r="D2" s="62"/>
      <c r="E2" s="62"/>
      <c r="F2" s="62"/>
      <c r="M2" s="14" t="s">
        <v>8</v>
      </c>
    </row>
    <row r="3" spans="1:13" ht="18.75" x14ac:dyDescent="0.3">
      <c r="A3" s="62"/>
      <c r="B3" s="62"/>
      <c r="C3" s="62"/>
      <c r="D3" s="62"/>
      <c r="E3" s="62"/>
      <c r="F3" s="62"/>
      <c r="M3" s="14" t="s">
        <v>66</v>
      </c>
    </row>
    <row r="4" spans="1:13" ht="18.75" customHeight="1" x14ac:dyDescent="0.25">
      <c r="A4" s="199" t="s">
        <v>433</v>
      </c>
      <c r="B4" s="199"/>
      <c r="C4" s="199"/>
      <c r="D4" s="199"/>
      <c r="E4" s="199"/>
      <c r="F4" s="199"/>
      <c r="G4" s="199"/>
      <c r="H4" s="199"/>
      <c r="I4" s="199"/>
      <c r="J4" s="199"/>
      <c r="K4" s="199"/>
      <c r="L4" s="199"/>
      <c r="M4" s="199"/>
    </row>
    <row r="5" spans="1:13" ht="18.75" x14ac:dyDescent="0.3">
      <c r="A5" s="62"/>
      <c r="B5" s="62"/>
      <c r="C5" s="62"/>
      <c r="D5" s="62"/>
      <c r="E5" s="62"/>
      <c r="F5" s="62"/>
      <c r="M5" s="14"/>
    </row>
    <row r="6" spans="1:13" ht="18.75" x14ac:dyDescent="0.25">
      <c r="A6" s="203" t="s">
        <v>7</v>
      </c>
      <c r="B6" s="203"/>
      <c r="C6" s="203"/>
      <c r="D6" s="203"/>
      <c r="E6" s="203"/>
      <c r="F6" s="203"/>
      <c r="G6" s="203"/>
      <c r="H6" s="203"/>
      <c r="I6" s="203"/>
      <c r="J6" s="203"/>
      <c r="K6" s="203"/>
      <c r="L6" s="203"/>
      <c r="M6" s="203"/>
    </row>
    <row r="7" spans="1:13" ht="18.75" x14ac:dyDescent="0.25">
      <c r="A7" s="144"/>
      <c r="B7" s="144"/>
      <c r="C7" s="144"/>
      <c r="D7" s="144"/>
      <c r="E7" s="144"/>
      <c r="F7" s="144"/>
      <c r="G7" s="144"/>
      <c r="H7" s="144"/>
      <c r="I7" s="144"/>
      <c r="J7" s="80"/>
      <c r="K7" s="80"/>
      <c r="L7" s="80"/>
      <c r="M7" s="80"/>
    </row>
    <row r="8" spans="1:13" ht="18.75" x14ac:dyDescent="0.25">
      <c r="A8" s="202" t="str">
        <f>'[3]1. паспорт местоположение'!A9:C9</f>
        <v>ПАО "МРСК Северного Кавказа"</v>
      </c>
      <c r="B8" s="202"/>
      <c r="C8" s="202"/>
      <c r="D8" s="202"/>
      <c r="E8" s="202"/>
      <c r="F8" s="202"/>
      <c r="G8" s="202"/>
      <c r="H8" s="202"/>
      <c r="I8" s="202"/>
      <c r="J8" s="202"/>
      <c r="K8" s="202"/>
      <c r="L8" s="202"/>
      <c r="M8" s="202"/>
    </row>
    <row r="9" spans="1:13" ht="18.75" customHeight="1" x14ac:dyDescent="0.25">
      <c r="A9" s="200" t="s">
        <v>6</v>
      </c>
      <c r="B9" s="200"/>
      <c r="C9" s="200"/>
      <c r="D9" s="200"/>
      <c r="E9" s="200"/>
      <c r="F9" s="200"/>
      <c r="G9" s="200"/>
      <c r="H9" s="200"/>
      <c r="I9" s="200"/>
      <c r="J9" s="200"/>
      <c r="K9" s="200"/>
      <c r="L9" s="200"/>
      <c r="M9" s="200"/>
    </row>
    <row r="10" spans="1:13" ht="18.75" x14ac:dyDescent="0.25">
      <c r="A10" s="144"/>
      <c r="B10" s="144"/>
      <c r="C10" s="144"/>
      <c r="D10" s="144"/>
      <c r="E10" s="144"/>
      <c r="F10" s="144"/>
      <c r="G10" s="144"/>
      <c r="H10" s="144"/>
      <c r="I10" s="144"/>
      <c r="J10" s="80"/>
      <c r="K10" s="80"/>
      <c r="L10" s="80"/>
      <c r="M10" s="80"/>
    </row>
    <row r="11" spans="1:13" ht="18.75" x14ac:dyDescent="0.25">
      <c r="A11" s="202" t="str">
        <f>'1. паспорт местоположение'!A12:C12</f>
        <v xml:space="preserve">                                                   G_prj_109105_50522</v>
      </c>
      <c r="B11" s="202"/>
      <c r="C11" s="202"/>
      <c r="D11" s="202"/>
      <c r="E11" s="202"/>
      <c r="F11" s="202"/>
      <c r="G11" s="202"/>
      <c r="H11" s="202"/>
      <c r="I11" s="202"/>
      <c r="J11" s="202"/>
      <c r="K11" s="202"/>
      <c r="L11" s="202"/>
      <c r="M11" s="202"/>
    </row>
    <row r="12" spans="1:13" x14ac:dyDescent="0.25">
      <c r="A12" s="200" t="s">
        <v>5</v>
      </c>
      <c r="B12" s="200"/>
      <c r="C12" s="200"/>
      <c r="D12" s="200"/>
      <c r="E12" s="200"/>
      <c r="F12" s="200"/>
      <c r="G12" s="200"/>
      <c r="H12" s="200"/>
      <c r="I12" s="200"/>
      <c r="J12" s="200"/>
      <c r="K12" s="200"/>
      <c r="L12" s="200"/>
      <c r="M12" s="200"/>
    </row>
    <row r="13" spans="1:13" ht="16.5" customHeight="1" x14ac:dyDescent="0.3">
      <c r="A13" s="10"/>
      <c r="B13" s="10"/>
      <c r="C13" s="10"/>
      <c r="D13" s="10"/>
      <c r="E13" s="10"/>
      <c r="F13" s="10"/>
      <c r="G13" s="10"/>
      <c r="H13" s="10"/>
      <c r="I13" s="10"/>
      <c r="J13" s="79"/>
      <c r="K13" s="79"/>
      <c r="L13" s="79"/>
      <c r="M13" s="79"/>
    </row>
    <row r="14" spans="1:13" ht="18.75" x14ac:dyDescent="0.25">
      <c r="A14" s="202"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4" s="202"/>
      <c r="C14" s="202"/>
      <c r="D14" s="202"/>
      <c r="E14" s="202"/>
      <c r="F14" s="202"/>
      <c r="G14" s="202"/>
      <c r="H14" s="202"/>
      <c r="I14" s="202"/>
      <c r="J14" s="202"/>
      <c r="K14" s="202"/>
      <c r="L14" s="202"/>
      <c r="M14" s="202"/>
    </row>
    <row r="15" spans="1:13" ht="15.75" customHeight="1" x14ac:dyDescent="0.25">
      <c r="A15" s="200" t="s">
        <v>4</v>
      </c>
      <c r="B15" s="200"/>
      <c r="C15" s="200"/>
      <c r="D15" s="200"/>
      <c r="E15" s="200"/>
      <c r="F15" s="200"/>
      <c r="G15" s="200"/>
      <c r="H15" s="200"/>
      <c r="I15" s="200"/>
      <c r="J15" s="200"/>
      <c r="K15" s="200"/>
      <c r="L15" s="200"/>
      <c r="M15" s="200"/>
    </row>
    <row r="16" spans="1:13" x14ac:dyDescent="0.25">
      <c r="A16" s="269"/>
      <c r="B16" s="269"/>
      <c r="C16" s="269"/>
      <c r="D16" s="269"/>
      <c r="E16" s="269"/>
      <c r="F16" s="269"/>
      <c r="G16" s="269"/>
      <c r="H16" s="269"/>
      <c r="I16" s="269"/>
      <c r="J16" s="269"/>
      <c r="K16" s="269"/>
      <c r="L16" s="269"/>
      <c r="M16" s="269"/>
    </row>
    <row r="17" spans="1:16" x14ac:dyDescent="0.25">
      <c r="A17" s="62"/>
      <c r="L17" s="62"/>
    </row>
    <row r="18" spans="1:16" x14ac:dyDescent="0.25">
      <c r="A18" s="270" t="s">
        <v>387</v>
      </c>
      <c r="B18" s="270"/>
      <c r="C18" s="270"/>
      <c r="D18" s="270"/>
      <c r="E18" s="270"/>
      <c r="F18" s="270"/>
      <c r="G18" s="270"/>
      <c r="H18" s="270"/>
      <c r="I18" s="270"/>
      <c r="J18" s="270"/>
      <c r="K18" s="270"/>
      <c r="L18" s="270"/>
      <c r="M18" s="270"/>
    </row>
    <row r="19" spans="1:16" x14ac:dyDescent="0.25">
      <c r="A19" s="62"/>
      <c r="B19" s="62"/>
      <c r="C19" s="62"/>
      <c r="D19" s="62"/>
      <c r="E19" s="62"/>
      <c r="F19" s="62"/>
      <c r="L19" s="62"/>
    </row>
    <row r="20" spans="1:16" ht="33" customHeight="1" x14ac:dyDescent="0.25">
      <c r="A20" s="271" t="s">
        <v>188</v>
      </c>
      <c r="B20" s="271" t="s">
        <v>187</v>
      </c>
      <c r="C20" s="257" t="s">
        <v>186</v>
      </c>
      <c r="D20" s="257"/>
      <c r="E20" s="273" t="s">
        <v>185</v>
      </c>
      <c r="F20" s="273"/>
      <c r="G20" s="271" t="s">
        <v>434</v>
      </c>
      <c r="H20" s="274" t="s">
        <v>435</v>
      </c>
      <c r="I20" s="275"/>
      <c r="J20" s="275"/>
      <c r="K20" s="275"/>
      <c r="L20" s="276" t="s">
        <v>184</v>
      </c>
      <c r="M20" s="277"/>
      <c r="N20" s="78"/>
      <c r="O20" s="78"/>
      <c r="P20" s="78"/>
    </row>
    <row r="21" spans="1:16" ht="99.75" customHeight="1" x14ac:dyDescent="0.25">
      <c r="A21" s="272"/>
      <c r="B21" s="272"/>
      <c r="C21" s="257"/>
      <c r="D21" s="257"/>
      <c r="E21" s="273"/>
      <c r="F21" s="273"/>
      <c r="G21" s="272"/>
      <c r="H21" s="257" t="s">
        <v>0</v>
      </c>
      <c r="I21" s="257"/>
      <c r="J21" s="257" t="s">
        <v>436</v>
      </c>
      <c r="K21" s="257"/>
      <c r="L21" s="278"/>
      <c r="M21" s="279"/>
    </row>
    <row r="22" spans="1:16" ht="89.25" customHeight="1" x14ac:dyDescent="0.25">
      <c r="A22" s="264"/>
      <c r="B22" s="264"/>
      <c r="C22" s="161" t="s">
        <v>0</v>
      </c>
      <c r="D22" s="161" t="s">
        <v>9</v>
      </c>
      <c r="E22" s="77" t="s">
        <v>437</v>
      </c>
      <c r="F22" s="77" t="s">
        <v>438</v>
      </c>
      <c r="G22" s="264"/>
      <c r="H22" s="76" t="s">
        <v>368</v>
      </c>
      <c r="I22" s="76" t="s">
        <v>369</v>
      </c>
      <c r="J22" s="76" t="s">
        <v>368</v>
      </c>
      <c r="K22" s="76" t="s">
        <v>369</v>
      </c>
      <c r="L22" s="161" t="s">
        <v>183</v>
      </c>
      <c r="M22" s="161" t="s">
        <v>9</v>
      </c>
    </row>
    <row r="23" spans="1:16" ht="19.5" customHeight="1" x14ac:dyDescent="0.25">
      <c r="A23" s="160">
        <v>1</v>
      </c>
      <c r="B23" s="160">
        <v>2</v>
      </c>
      <c r="C23" s="160">
        <v>3</v>
      </c>
      <c r="D23" s="160">
        <v>4</v>
      </c>
      <c r="E23" s="160">
        <v>5</v>
      </c>
      <c r="F23" s="160">
        <v>6</v>
      </c>
      <c r="G23" s="160">
        <v>7</v>
      </c>
      <c r="H23" s="160">
        <v>8</v>
      </c>
      <c r="I23" s="160">
        <v>9</v>
      </c>
      <c r="J23" s="160">
        <v>10</v>
      </c>
      <c r="K23" s="160">
        <v>11</v>
      </c>
      <c r="L23" s="160">
        <v>20</v>
      </c>
      <c r="M23" s="160">
        <v>21</v>
      </c>
    </row>
    <row r="24" spans="1:16" ht="47.25" customHeight="1" x14ac:dyDescent="0.25">
      <c r="A24" s="74">
        <v>1</v>
      </c>
      <c r="B24" s="73" t="s">
        <v>182</v>
      </c>
      <c r="C24" s="185" t="s">
        <v>422</v>
      </c>
      <c r="D24" s="185">
        <f>G24+J24</f>
        <v>1.347668E-2</v>
      </c>
      <c r="E24" s="185">
        <f>F24+G24</f>
        <v>1.347668E-2</v>
      </c>
      <c r="F24" s="185">
        <f>J24</f>
        <v>1.347668E-2</v>
      </c>
      <c r="G24" s="185">
        <v>0</v>
      </c>
      <c r="H24" s="185" t="s">
        <v>422</v>
      </c>
      <c r="I24" s="185" t="s">
        <v>422</v>
      </c>
      <c r="J24" s="185">
        <v>1.347668E-2</v>
      </c>
      <c r="K24" s="185">
        <v>0</v>
      </c>
      <c r="L24" s="185" t="s">
        <v>422</v>
      </c>
      <c r="M24" s="185">
        <f>G24+J24</f>
        <v>1.347668E-2</v>
      </c>
    </row>
    <row r="25" spans="1:16" ht="24" customHeight="1" x14ac:dyDescent="0.25">
      <c r="A25" s="71" t="s">
        <v>181</v>
      </c>
      <c r="B25" s="49" t="s">
        <v>180</v>
      </c>
      <c r="C25" s="185" t="s">
        <v>422</v>
      </c>
      <c r="D25" s="185">
        <f t="shared" ref="D25:D64" si="0">G25+J25</f>
        <v>0</v>
      </c>
      <c r="E25" s="185">
        <f t="shared" ref="E25:E64" si="1">F25+G25</f>
        <v>0</v>
      </c>
      <c r="F25" s="185">
        <f t="shared" ref="F25:F64" si="2">J25</f>
        <v>0</v>
      </c>
      <c r="G25" s="185">
        <v>0</v>
      </c>
      <c r="H25" s="185" t="s">
        <v>422</v>
      </c>
      <c r="I25" s="185" t="s">
        <v>422</v>
      </c>
      <c r="J25" s="185">
        <v>0</v>
      </c>
      <c r="K25" s="185">
        <v>0</v>
      </c>
      <c r="L25" s="185" t="s">
        <v>422</v>
      </c>
      <c r="M25" s="185">
        <f t="shared" ref="M25:M64" si="3">G25+J25</f>
        <v>0</v>
      </c>
    </row>
    <row r="26" spans="1:16" x14ac:dyDescent="0.25">
      <c r="A26" s="71" t="s">
        <v>179</v>
      </c>
      <c r="B26" s="49" t="s">
        <v>178</v>
      </c>
      <c r="C26" s="185" t="s">
        <v>422</v>
      </c>
      <c r="D26" s="185">
        <f t="shared" si="0"/>
        <v>0</v>
      </c>
      <c r="E26" s="185">
        <f t="shared" si="1"/>
        <v>0</v>
      </c>
      <c r="F26" s="185">
        <f t="shared" si="2"/>
        <v>0</v>
      </c>
      <c r="G26" s="185">
        <v>0</v>
      </c>
      <c r="H26" s="185" t="s">
        <v>422</v>
      </c>
      <c r="I26" s="185" t="s">
        <v>422</v>
      </c>
      <c r="J26" s="185">
        <v>0</v>
      </c>
      <c r="K26" s="185">
        <v>0</v>
      </c>
      <c r="L26" s="185" t="s">
        <v>422</v>
      </c>
      <c r="M26" s="185">
        <f t="shared" si="3"/>
        <v>0</v>
      </c>
    </row>
    <row r="27" spans="1:16" ht="31.5" x14ac:dyDescent="0.25">
      <c r="A27" s="71" t="s">
        <v>177</v>
      </c>
      <c r="B27" s="49" t="s">
        <v>324</v>
      </c>
      <c r="C27" s="185" t="s">
        <v>422</v>
      </c>
      <c r="D27" s="185">
        <f t="shared" si="0"/>
        <v>1.347668E-2</v>
      </c>
      <c r="E27" s="185">
        <f t="shared" si="1"/>
        <v>1.347668E-2</v>
      </c>
      <c r="F27" s="185">
        <f t="shared" si="2"/>
        <v>1.347668E-2</v>
      </c>
      <c r="G27" s="185">
        <v>0</v>
      </c>
      <c r="H27" s="185" t="s">
        <v>422</v>
      </c>
      <c r="I27" s="185" t="s">
        <v>422</v>
      </c>
      <c r="J27" s="185">
        <v>1.347668E-2</v>
      </c>
      <c r="K27" s="185">
        <v>0</v>
      </c>
      <c r="L27" s="185" t="s">
        <v>422</v>
      </c>
      <c r="M27" s="185">
        <f t="shared" si="3"/>
        <v>1.347668E-2</v>
      </c>
    </row>
    <row r="28" spans="1:16" x14ac:dyDescent="0.25">
      <c r="A28" s="71" t="s">
        <v>176</v>
      </c>
      <c r="B28" s="49" t="s">
        <v>175</v>
      </c>
      <c r="C28" s="185" t="s">
        <v>422</v>
      </c>
      <c r="D28" s="185">
        <f t="shared" si="0"/>
        <v>0</v>
      </c>
      <c r="E28" s="185">
        <f t="shared" si="1"/>
        <v>0</v>
      </c>
      <c r="F28" s="185">
        <f t="shared" si="2"/>
        <v>0</v>
      </c>
      <c r="G28" s="185">
        <v>0</v>
      </c>
      <c r="H28" s="185" t="s">
        <v>422</v>
      </c>
      <c r="I28" s="185" t="s">
        <v>422</v>
      </c>
      <c r="J28" s="185">
        <v>0</v>
      </c>
      <c r="K28" s="185">
        <v>0</v>
      </c>
      <c r="L28" s="185" t="s">
        <v>422</v>
      </c>
      <c r="M28" s="185">
        <f t="shared" si="3"/>
        <v>0</v>
      </c>
      <c r="N28" s="185"/>
    </row>
    <row r="29" spans="1:16" x14ac:dyDescent="0.25">
      <c r="A29" s="71" t="s">
        <v>174</v>
      </c>
      <c r="B29" s="75" t="s">
        <v>173</v>
      </c>
      <c r="C29" s="185" t="s">
        <v>422</v>
      </c>
      <c r="D29" s="185">
        <f t="shared" si="0"/>
        <v>0</v>
      </c>
      <c r="E29" s="185">
        <f t="shared" si="1"/>
        <v>0</v>
      </c>
      <c r="F29" s="185">
        <f t="shared" si="2"/>
        <v>0</v>
      </c>
      <c r="G29" s="185">
        <v>0</v>
      </c>
      <c r="H29" s="185" t="s">
        <v>422</v>
      </c>
      <c r="I29" s="185" t="s">
        <v>422</v>
      </c>
      <c r="J29" s="185">
        <v>0</v>
      </c>
      <c r="K29" s="185">
        <v>0</v>
      </c>
      <c r="L29" s="185" t="s">
        <v>422</v>
      </c>
      <c r="M29" s="185">
        <f t="shared" si="3"/>
        <v>0</v>
      </c>
    </row>
    <row r="30" spans="1:16" s="184" customFormat="1" ht="47.25" x14ac:dyDescent="0.25">
      <c r="A30" s="74" t="s">
        <v>61</v>
      </c>
      <c r="B30" s="73" t="s">
        <v>172</v>
      </c>
      <c r="C30" s="185" t="s">
        <v>422</v>
      </c>
      <c r="D30" s="185">
        <f t="shared" si="0"/>
        <v>0.05</v>
      </c>
      <c r="E30" s="185">
        <f t="shared" si="1"/>
        <v>0.05</v>
      </c>
      <c r="F30" s="185">
        <f t="shared" si="2"/>
        <v>0.05</v>
      </c>
      <c r="G30" s="185">
        <v>0</v>
      </c>
      <c r="H30" s="185" t="s">
        <v>422</v>
      </c>
      <c r="I30" s="185" t="s">
        <v>422</v>
      </c>
      <c r="J30" s="185">
        <v>0.05</v>
      </c>
      <c r="K30" s="185">
        <v>0</v>
      </c>
      <c r="L30" s="185" t="s">
        <v>422</v>
      </c>
      <c r="M30" s="185">
        <f t="shared" si="3"/>
        <v>0.05</v>
      </c>
    </row>
    <row r="31" spans="1:16" x14ac:dyDescent="0.25">
      <c r="A31" s="74" t="s">
        <v>171</v>
      </c>
      <c r="B31" s="49" t="s">
        <v>170</v>
      </c>
      <c r="C31" s="185" t="s">
        <v>422</v>
      </c>
      <c r="D31" s="185">
        <f t="shared" si="0"/>
        <v>0</v>
      </c>
      <c r="E31" s="185">
        <f t="shared" si="1"/>
        <v>0</v>
      </c>
      <c r="F31" s="185">
        <f t="shared" si="2"/>
        <v>0</v>
      </c>
      <c r="G31" s="185">
        <v>0</v>
      </c>
      <c r="H31" s="185" t="s">
        <v>422</v>
      </c>
      <c r="I31" s="185" t="s">
        <v>422</v>
      </c>
      <c r="J31" s="185">
        <v>0</v>
      </c>
      <c r="K31" s="185">
        <v>0</v>
      </c>
      <c r="L31" s="185" t="s">
        <v>422</v>
      </c>
      <c r="M31" s="185">
        <f t="shared" si="3"/>
        <v>0</v>
      </c>
    </row>
    <row r="32" spans="1:16" ht="31.5" x14ac:dyDescent="0.25">
      <c r="A32" s="74" t="s">
        <v>169</v>
      </c>
      <c r="B32" s="49" t="s">
        <v>168</v>
      </c>
      <c r="C32" s="185" t="s">
        <v>422</v>
      </c>
      <c r="D32" s="185">
        <f t="shared" si="0"/>
        <v>0.05</v>
      </c>
      <c r="E32" s="185">
        <f t="shared" si="1"/>
        <v>0.05</v>
      </c>
      <c r="F32" s="185">
        <f t="shared" si="2"/>
        <v>0.05</v>
      </c>
      <c r="G32" s="185">
        <v>0</v>
      </c>
      <c r="H32" s="185" t="s">
        <v>422</v>
      </c>
      <c r="I32" s="185" t="s">
        <v>422</v>
      </c>
      <c r="J32" s="185">
        <v>0.05</v>
      </c>
      <c r="K32" s="185">
        <v>0</v>
      </c>
      <c r="L32" s="185" t="s">
        <v>422</v>
      </c>
      <c r="M32" s="185">
        <f t="shared" si="3"/>
        <v>0.05</v>
      </c>
    </row>
    <row r="33" spans="1:13" x14ac:dyDescent="0.25">
      <c r="A33" s="74" t="s">
        <v>167</v>
      </c>
      <c r="B33" s="49" t="s">
        <v>166</v>
      </c>
      <c r="C33" s="185" t="s">
        <v>422</v>
      </c>
      <c r="D33" s="185">
        <f t="shared" si="0"/>
        <v>0</v>
      </c>
      <c r="E33" s="185">
        <f t="shared" si="1"/>
        <v>0</v>
      </c>
      <c r="F33" s="185">
        <f t="shared" si="2"/>
        <v>0</v>
      </c>
      <c r="G33" s="185">
        <v>0</v>
      </c>
      <c r="H33" s="185" t="s">
        <v>422</v>
      </c>
      <c r="I33" s="185" t="s">
        <v>422</v>
      </c>
      <c r="J33" s="185">
        <v>0</v>
      </c>
      <c r="K33" s="185">
        <v>0</v>
      </c>
      <c r="L33" s="185" t="s">
        <v>422</v>
      </c>
      <c r="M33" s="185">
        <f t="shared" si="3"/>
        <v>0</v>
      </c>
    </row>
    <row r="34" spans="1:13" x14ac:dyDescent="0.25">
      <c r="A34" s="74" t="s">
        <v>165</v>
      </c>
      <c r="B34" s="49" t="s">
        <v>164</v>
      </c>
      <c r="C34" s="185" t="s">
        <v>422</v>
      </c>
      <c r="D34" s="185">
        <f t="shared" si="0"/>
        <v>0</v>
      </c>
      <c r="E34" s="185">
        <f t="shared" si="1"/>
        <v>0</v>
      </c>
      <c r="F34" s="185">
        <f t="shared" si="2"/>
        <v>0</v>
      </c>
      <c r="G34" s="185">
        <v>0</v>
      </c>
      <c r="H34" s="185" t="s">
        <v>422</v>
      </c>
      <c r="I34" s="185" t="s">
        <v>422</v>
      </c>
      <c r="J34" s="185">
        <v>0</v>
      </c>
      <c r="K34" s="185">
        <v>0</v>
      </c>
      <c r="L34" s="185" t="s">
        <v>422</v>
      </c>
      <c r="M34" s="185">
        <f t="shared" si="3"/>
        <v>0</v>
      </c>
    </row>
    <row r="35" spans="1:13" ht="31.5" x14ac:dyDescent="0.25">
      <c r="A35" s="74" t="s">
        <v>60</v>
      </c>
      <c r="B35" s="73" t="s">
        <v>163</v>
      </c>
      <c r="C35" s="185" t="s">
        <v>422</v>
      </c>
      <c r="D35" s="185">
        <f t="shared" si="0"/>
        <v>0</v>
      </c>
      <c r="E35" s="185">
        <f t="shared" si="1"/>
        <v>0</v>
      </c>
      <c r="F35" s="185">
        <f t="shared" si="2"/>
        <v>0</v>
      </c>
      <c r="G35" s="185">
        <v>0</v>
      </c>
      <c r="H35" s="185" t="s">
        <v>422</v>
      </c>
      <c r="I35" s="185" t="s">
        <v>422</v>
      </c>
      <c r="J35" s="185">
        <v>0</v>
      </c>
      <c r="K35" s="185">
        <v>0</v>
      </c>
      <c r="L35" s="185" t="s">
        <v>422</v>
      </c>
      <c r="M35" s="185">
        <f t="shared" si="3"/>
        <v>0</v>
      </c>
    </row>
    <row r="36" spans="1:13" ht="31.5" x14ac:dyDescent="0.25">
      <c r="A36" s="71" t="s">
        <v>162</v>
      </c>
      <c r="B36" s="70" t="s">
        <v>161</v>
      </c>
      <c r="C36" s="185" t="s">
        <v>422</v>
      </c>
      <c r="D36" s="185">
        <f t="shared" si="0"/>
        <v>0</v>
      </c>
      <c r="E36" s="185">
        <f t="shared" si="1"/>
        <v>0</v>
      </c>
      <c r="F36" s="185">
        <f t="shared" si="2"/>
        <v>0</v>
      </c>
      <c r="G36" s="185">
        <v>0</v>
      </c>
      <c r="H36" s="185" t="s">
        <v>422</v>
      </c>
      <c r="I36" s="185" t="s">
        <v>422</v>
      </c>
      <c r="J36" s="185">
        <v>0</v>
      </c>
      <c r="K36" s="185">
        <v>0</v>
      </c>
      <c r="L36" s="185" t="s">
        <v>422</v>
      </c>
      <c r="M36" s="185">
        <f t="shared" si="3"/>
        <v>0</v>
      </c>
    </row>
    <row r="37" spans="1:13" x14ac:dyDescent="0.25">
      <c r="A37" s="71" t="s">
        <v>160</v>
      </c>
      <c r="B37" s="70" t="s">
        <v>150</v>
      </c>
      <c r="C37" s="185" t="s">
        <v>422</v>
      </c>
      <c r="D37" s="185">
        <f t="shared" si="0"/>
        <v>0</v>
      </c>
      <c r="E37" s="185">
        <f t="shared" si="1"/>
        <v>0</v>
      </c>
      <c r="F37" s="185">
        <f t="shared" si="2"/>
        <v>0</v>
      </c>
      <c r="G37" s="185">
        <v>0</v>
      </c>
      <c r="H37" s="185" t="s">
        <v>422</v>
      </c>
      <c r="I37" s="185" t="s">
        <v>422</v>
      </c>
      <c r="J37" s="185">
        <v>0</v>
      </c>
      <c r="K37" s="185">
        <v>0</v>
      </c>
      <c r="L37" s="185" t="s">
        <v>422</v>
      </c>
      <c r="M37" s="185">
        <f t="shared" si="3"/>
        <v>0</v>
      </c>
    </row>
    <row r="38" spans="1:13" x14ac:dyDescent="0.25">
      <c r="A38" s="71" t="s">
        <v>159</v>
      </c>
      <c r="B38" s="70" t="s">
        <v>148</v>
      </c>
      <c r="C38" s="185" t="s">
        <v>422</v>
      </c>
      <c r="D38" s="185">
        <f t="shared" si="0"/>
        <v>0</v>
      </c>
      <c r="E38" s="185">
        <f t="shared" si="1"/>
        <v>0</v>
      </c>
      <c r="F38" s="185">
        <f t="shared" si="2"/>
        <v>0</v>
      </c>
      <c r="G38" s="185">
        <v>0</v>
      </c>
      <c r="H38" s="185" t="s">
        <v>422</v>
      </c>
      <c r="I38" s="185" t="s">
        <v>422</v>
      </c>
      <c r="J38" s="185">
        <v>0</v>
      </c>
      <c r="K38" s="185">
        <v>0</v>
      </c>
      <c r="L38" s="185" t="s">
        <v>422</v>
      </c>
      <c r="M38" s="185">
        <f t="shared" si="3"/>
        <v>0</v>
      </c>
    </row>
    <row r="39" spans="1:13" ht="31.5" x14ac:dyDescent="0.25">
      <c r="A39" s="71" t="s">
        <v>158</v>
      </c>
      <c r="B39" s="49" t="s">
        <v>146</v>
      </c>
      <c r="C39" s="185" t="s">
        <v>422</v>
      </c>
      <c r="D39" s="185">
        <f t="shared" si="0"/>
        <v>0.06</v>
      </c>
      <c r="E39" s="185">
        <f t="shared" si="1"/>
        <v>0.06</v>
      </c>
      <c r="F39" s="185">
        <f t="shared" si="2"/>
        <v>0.06</v>
      </c>
      <c r="G39" s="185">
        <v>0</v>
      </c>
      <c r="H39" s="185" t="s">
        <v>422</v>
      </c>
      <c r="I39" s="185" t="s">
        <v>422</v>
      </c>
      <c r="J39" s="185">
        <v>0.06</v>
      </c>
      <c r="K39" s="185">
        <v>0</v>
      </c>
      <c r="L39" s="185" t="s">
        <v>422</v>
      </c>
      <c r="M39" s="185">
        <f t="shared" si="3"/>
        <v>0.06</v>
      </c>
    </row>
    <row r="40" spans="1:13" ht="31.5" x14ac:dyDescent="0.25">
      <c r="A40" s="71" t="s">
        <v>157</v>
      </c>
      <c r="B40" s="49" t="s">
        <v>144</v>
      </c>
      <c r="C40" s="185" t="s">
        <v>422</v>
      </c>
      <c r="D40" s="185">
        <f t="shared" si="0"/>
        <v>0</v>
      </c>
      <c r="E40" s="185">
        <f t="shared" si="1"/>
        <v>0</v>
      </c>
      <c r="F40" s="185">
        <f t="shared" si="2"/>
        <v>0</v>
      </c>
      <c r="G40" s="185">
        <v>0</v>
      </c>
      <c r="H40" s="185" t="s">
        <v>422</v>
      </c>
      <c r="I40" s="185" t="s">
        <v>422</v>
      </c>
      <c r="J40" s="185">
        <v>0</v>
      </c>
      <c r="K40" s="185">
        <v>0</v>
      </c>
      <c r="L40" s="185" t="s">
        <v>422</v>
      </c>
      <c r="M40" s="185">
        <f t="shared" si="3"/>
        <v>0</v>
      </c>
    </row>
    <row r="41" spans="1:13" x14ac:dyDescent="0.25">
      <c r="A41" s="71" t="s">
        <v>156</v>
      </c>
      <c r="B41" s="49" t="s">
        <v>142</v>
      </c>
      <c r="C41" s="185" t="s">
        <v>422</v>
      </c>
      <c r="D41" s="185">
        <f t="shared" si="0"/>
        <v>0</v>
      </c>
      <c r="E41" s="185">
        <f t="shared" si="1"/>
        <v>0</v>
      </c>
      <c r="F41" s="185">
        <f t="shared" si="2"/>
        <v>0</v>
      </c>
      <c r="G41" s="185">
        <v>0</v>
      </c>
      <c r="H41" s="185" t="s">
        <v>422</v>
      </c>
      <c r="I41" s="185" t="s">
        <v>422</v>
      </c>
      <c r="J41" s="185">
        <v>0</v>
      </c>
      <c r="K41" s="185">
        <v>0</v>
      </c>
      <c r="L41" s="185" t="s">
        <v>422</v>
      </c>
      <c r="M41" s="185">
        <f t="shared" si="3"/>
        <v>0</v>
      </c>
    </row>
    <row r="42" spans="1:13" ht="18.75" x14ac:dyDescent="0.25">
      <c r="A42" s="71" t="s">
        <v>155</v>
      </c>
      <c r="B42" s="70" t="s">
        <v>140</v>
      </c>
      <c r="C42" s="185" t="s">
        <v>422</v>
      </c>
      <c r="D42" s="185">
        <f t="shared" si="0"/>
        <v>0</v>
      </c>
      <c r="E42" s="185">
        <f t="shared" si="1"/>
        <v>0</v>
      </c>
      <c r="F42" s="185">
        <f t="shared" si="2"/>
        <v>0</v>
      </c>
      <c r="G42" s="185">
        <v>0</v>
      </c>
      <c r="H42" s="185" t="s">
        <v>422</v>
      </c>
      <c r="I42" s="185" t="s">
        <v>422</v>
      </c>
      <c r="J42" s="185">
        <v>0</v>
      </c>
      <c r="K42" s="185">
        <v>0</v>
      </c>
      <c r="L42" s="185" t="s">
        <v>422</v>
      </c>
      <c r="M42" s="185">
        <f t="shared" si="3"/>
        <v>0</v>
      </c>
    </row>
    <row r="43" spans="1:13" x14ac:dyDescent="0.25">
      <c r="A43" s="74" t="s">
        <v>59</v>
      </c>
      <c r="B43" s="73" t="s">
        <v>154</v>
      </c>
      <c r="C43" s="185" t="s">
        <v>422</v>
      </c>
      <c r="D43" s="185">
        <f t="shared" si="0"/>
        <v>0</v>
      </c>
      <c r="E43" s="185">
        <f t="shared" si="1"/>
        <v>0</v>
      </c>
      <c r="F43" s="185">
        <f t="shared" si="2"/>
        <v>0</v>
      </c>
      <c r="G43" s="185">
        <v>0</v>
      </c>
      <c r="H43" s="185" t="s">
        <v>422</v>
      </c>
      <c r="I43" s="185" t="s">
        <v>422</v>
      </c>
      <c r="J43" s="185">
        <v>0</v>
      </c>
      <c r="K43" s="185">
        <v>0</v>
      </c>
      <c r="L43" s="185" t="s">
        <v>422</v>
      </c>
      <c r="M43" s="185">
        <f t="shared" si="3"/>
        <v>0</v>
      </c>
    </row>
    <row r="44" spans="1:13" x14ac:dyDescent="0.25">
      <c r="A44" s="71" t="s">
        <v>153</v>
      </c>
      <c r="B44" s="49" t="s">
        <v>152</v>
      </c>
      <c r="C44" s="185" t="s">
        <v>422</v>
      </c>
      <c r="D44" s="185">
        <f t="shared" si="0"/>
        <v>0</v>
      </c>
      <c r="E44" s="185">
        <f t="shared" si="1"/>
        <v>0</v>
      </c>
      <c r="F44" s="185">
        <f t="shared" si="2"/>
        <v>0</v>
      </c>
      <c r="G44" s="185">
        <v>0</v>
      </c>
      <c r="H44" s="185" t="s">
        <v>422</v>
      </c>
      <c r="I44" s="185" t="s">
        <v>422</v>
      </c>
      <c r="J44" s="185">
        <v>0</v>
      </c>
      <c r="K44" s="185">
        <v>0</v>
      </c>
      <c r="L44" s="185" t="s">
        <v>422</v>
      </c>
      <c r="M44" s="185">
        <f t="shared" si="3"/>
        <v>0</v>
      </c>
    </row>
    <row r="45" spans="1:13" x14ac:dyDescent="0.25">
      <c r="A45" s="71" t="s">
        <v>151</v>
      </c>
      <c r="B45" s="49" t="s">
        <v>150</v>
      </c>
      <c r="C45" s="185" t="s">
        <v>422</v>
      </c>
      <c r="D45" s="185">
        <f t="shared" si="0"/>
        <v>0</v>
      </c>
      <c r="E45" s="185">
        <f t="shared" si="1"/>
        <v>0</v>
      </c>
      <c r="F45" s="185">
        <f t="shared" si="2"/>
        <v>0</v>
      </c>
      <c r="G45" s="185">
        <v>0</v>
      </c>
      <c r="H45" s="185" t="s">
        <v>422</v>
      </c>
      <c r="I45" s="185" t="s">
        <v>422</v>
      </c>
      <c r="J45" s="185">
        <v>0</v>
      </c>
      <c r="K45" s="185">
        <v>0</v>
      </c>
      <c r="L45" s="185" t="s">
        <v>422</v>
      </c>
      <c r="M45" s="185">
        <f t="shared" si="3"/>
        <v>0</v>
      </c>
    </row>
    <row r="46" spans="1:13" x14ac:dyDescent="0.25">
      <c r="A46" s="71" t="s">
        <v>149</v>
      </c>
      <c r="B46" s="49" t="s">
        <v>148</v>
      </c>
      <c r="C46" s="185" t="s">
        <v>422</v>
      </c>
      <c r="D46" s="185">
        <f t="shared" si="0"/>
        <v>0</v>
      </c>
      <c r="E46" s="185">
        <f t="shared" si="1"/>
        <v>0</v>
      </c>
      <c r="F46" s="185">
        <f t="shared" si="2"/>
        <v>0</v>
      </c>
      <c r="G46" s="185">
        <v>0</v>
      </c>
      <c r="H46" s="185" t="s">
        <v>422</v>
      </c>
      <c r="I46" s="185" t="s">
        <v>422</v>
      </c>
      <c r="J46" s="185">
        <v>0</v>
      </c>
      <c r="K46" s="185">
        <v>0</v>
      </c>
      <c r="L46" s="185" t="s">
        <v>422</v>
      </c>
      <c r="M46" s="185">
        <f t="shared" si="3"/>
        <v>0</v>
      </c>
    </row>
    <row r="47" spans="1:13" ht="31.5" x14ac:dyDescent="0.25">
      <c r="A47" s="71" t="s">
        <v>147</v>
      </c>
      <c r="B47" s="49" t="s">
        <v>146</v>
      </c>
      <c r="C47" s="185" t="s">
        <v>422</v>
      </c>
      <c r="D47" s="185">
        <f t="shared" si="0"/>
        <v>0.06</v>
      </c>
      <c r="E47" s="185">
        <f t="shared" si="1"/>
        <v>0.06</v>
      </c>
      <c r="F47" s="185">
        <f t="shared" si="2"/>
        <v>0.06</v>
      </c>
      <c r="G47" s="185">
        <v>0</v>
      </c>
      <c r="H47" s="185" t="s">
        <v>422</v>
      </c>
      <c r="I47" s="185" t="s">
        <v>422</v>
      </c>
      <c r="J47" s="185">
        <v>0.06</v>
      </c>
      <c r="K47" s="185">
        <v>0</v>
      </c>
      <c r="L47" s="185" t="s">
        <v>422</v>
      </c>
      <c r="M47" s="185">
        <f t="shared" si="3"/>
        <v>0.06</v>
      </c>
    </row>
    <row r="48" spans="1:13" ht="31.5" x14ac:dyDescent="0.25">
      <c r="A48" s="71" t="s">
        <v>145</v>
      </c>
      <c r="B48" s="49" t="s">
        <v>144</v>
      </c>
      <c r="C48" s="185" t="s">
        <v>422</v>
      </c>
      <c r="D48" s="185">
        <f t="shared" si="0"/>
        <v>0</v>
      </c>
      <c r="E48" s="185">
        <f t="shared" si="1"/>
        <v>0</v>
      </c>
      <c r="F48" s="185">
        <f t="shared" si="2"/>
        <v>0</v>
      </c>
      <c r="G48" s="185">
        <v>0</v>
      </c>
      <c r="H48" s="185" t="s">
        <v>422</v>
      </c>
      <c r="I48" s="185" t="s">
        <v>422</v>
      </c>
      <c r="J48" s="185">
        <v>0</v>
      </c>
      <c r="K48" s="185">
        <v>0</v>
      </c>
      <c r="L48" s="185" t="s">
        <v>422</v>
      </c>
      <c r="M48" s="185">
        <f t="shared" si="3"/>
        <v>0</v>
      </c>
    </row>
    <row r="49" spans="1:13" x14ac:dyDescent="0.25">
      <c r="A49" s="71" t="s">
        <v>143</v>
      </c>
      <c r="B49" s="49" t="s">
        <v>142</v>
      </c>
      <c r="C49" s="185" t="s">
        <v>422</v>
      </c>
      <c r="D49" s="185">
        <f t="shared" si="0"/>
        <v>0</v>
      </c>
      <c r="E49" s="185">
        <f t="shared" si="1"/>
        <v>0</v>
      </c>
      <c r="F49" s="185">
        <f t="shared" si="2"/>
        <v>0</v>
      </c>
      <c r="G49" s="185">
        <v>0</v>
      </c>
      <c r="H49" s="185" t="s">
        <v>422</v>
      </c>
      <c r="I49" s="185" t="s">
        <v>422</v>
      </c>
      <c r="J49" s="185">
        <v>0</v>
      </c>
      <c r="K49" s="185">
        <v>0</v>
      </c>
      <c r="L49" s="185" t="s">
        <v>422</v>
      </c>
      <c r="M49" s="185">
        <f t="shared" si="3"/>
        <v>0</v>
      </c>
    </row>
    <row r="50" spans="1:13" ht="18.75" x14ac:dyDescent="0.25">
      <c r="A50" s="71" t="s">
        <v>141</v>
      </c>
      <c r="B50" s="70" t="s">
        <v>140</v>
      </c>
      <c r="C50" s="185" t="s">
        <v>422</v>
      </c>
      <c r="D50" s="185">
        <f t="shared" si="0"/>
        <v>0</v>
      </c>
      <c r="E50" s="185">
        <f t="shared" si="1"/>
        <v>0</v>
      </c>
      <c r="F50" s="185">
        <f t="shared" si="2"/>
        <v>0</v>
      </c>
      <c r="G50" s="185">
        <v>0</v>
      </c>
      <c r="H50" s="185" t="s">
        <v>422</v>
      </c>
      <c r="I50" s="185" t="s">
        <v>422</v>
      </c>
      <c r="J50" s="185">
        <v>0</v>
      </c>
      <c r="K50" s="185">
        <v>0</v>
      </c>
      <c r="L50" s="185" t="s">
        <v>422</v>
      </c>
      <c r="M50" s="185">
        <f t="shared" si="3"/>
        <v>0</v>
      </c>
    </row>
    <row r="51" spans="1:13" ht="35.25" customHeight="1" x14ac:dyDescent="0.25">
      <c r="A51" s="74" t="s">
        <v>57</v>
      </c>
      <c r="B51" s="73" t="s">
        <v>139</v>
      </c>
      <c r="C51" s="185" t="s">
        <v>422</v>
      </c>
      <c r="D51" s="185">
        <f t="shared" si="0"/>
        <v>0</v>
      </c>
      <c r="E51" s="185">
        <f t="shared" si="1"/>
        <v>0</v>
      </c>
      <c r="F51" s="185">
        <f t="shared" si="2"/>
        <v>0</v>
      </c>
      <c r="G51" s="185">
        <v>0</v>
      </c>
      <c r="H51" s="185" t="s">
        <v>422</v>
      </c>
      <c r="I51" s="185" t="s">
        <v>422</v>
      </c>
      <c r="J51" s="185">
        <v>0</v>
      </c>
      <c r="K51" s="185">
        <v>0</v>
      </c>
      <c r="L51" s="185" t="s">
        <v>422</v>
      </c>
      <c r="M51" s="185">
        <f t="shared" si="3"/>
        <v>0</v>
      </c>
    </row>
    <row r="52" spans="1:13" x14ac:dyDescent="0.25">
      <c r="A52" s="71" t="s">
        <v>138</v>
      </c>
      <c r="B52" s="49" t="s">
        <v>137</v>
      </c>
      <c r="C52" s="185" t="s">
        <v>422</v>
      </c>
      <c r="D52" s="185">
        <f t="shared" si="0"/>
        <v>0.05</v>
      </c>
      <c r="E52" s="185">
        <f t="shared" si="1"/>
        <v>0.05</v>
      </c>
      <c r="F52" s="185">
        <f t="shared" si="2"/>
        <v>0.05</v>
      </c>
      <c r="G52" s="185">
        <v>0</v>
      </c>
      <c r="H52" s="185" t="s">
        <v>422</v>
      </c>
      <c r="I52" s="185" t="s">
        <v>422</v>
      </c>
      <c r="J52" s="185">
        <v>0.05</v>
      </c>
      <c r="K52" s="185">
        <v>0</v>
      </c>
      <c r="L52" s="185" t="s">
        <v>422</v>
      </c>
      <c r="M52" s="185">
        <f t="shared" si="3"/>
        <v>0.05</v>
      </c>
    </row>
    <row r="53" spans="1:13" x14ac:dyDescent="0.25">
      <c r="A53" s="71" t="s">
        <v>136</v>
      </c>
      <c r="B53" s="49" t="s">
        <v>130</v>
      </c>
      <c r="C53" s="185" t="s">
        <v>422</v>
      </c>
      <c r="D53" s="185">
        <f t="shared" si="0"/>
        <v>0</v>
      </c>
      <c r="E53" s="185">
        <f t="shared" si="1"/>
        <v>0</v>
      </c>
      <c r="F53" s="185">
        <f t="shared" si="2"/>
        <v>0</v>
      </c>
      <c r="G53" s="185">
        <v>0</v>
      </c>
      <c r="H53" s="185" t="s">
        <v>422</v>
      </c>
      <c r="I53" s="185" t="s">
        <v>422</v>
      </c>
      <c r="J53" s="185">
        <v>0</v>
      </c>
      <c r="K53" s="185">
        <v>0</v>
      </c>
      <c r="L53" s="185" t="s">
        <v>422</v>
      </c>
      <c r="M53" s="185">
        <f t="shared" si="3"/>
        <v>0</v>
      </c>
    </row>
    <row r="54" spans="1:13" x14ac:dyDescent="0.25">
      <c r="A54" s="71" t="s">
        <v>135</v>
      </c>
      <c r="B54" s="70" t="s">
        <v>129</v>
      </c>
      <c r="C54" s="185" t="s">
        <v>422</v>
      </c>
      <c r="D54" s="185">
        <f t="shared" si="0"/>
        <v>0</v>
      </c>
      <c r="E54" s="185">
        <f t="shared" si="1"/>
        <v>0</v>
      </c>
      <c r="F54" s="185">
        <f t="shared" si="2"/>
        <v>0</v>
      </c>
      <c r="G54" s="185">
        <v>0</v>
      </c>
      <c r="H54" s="185" t="s">
        <v>422</v>
      </c>
      <c r="I54" s="185" t="s">
        <v>422</v>
      </c>
      <c r="J54" s="185">
        <v>0</v>
      </c>
      <c r="K54" s="185">
        <v>0</v>
      </c>
      <c r="L54" s="185" t="s">
        <v>422</v>
      </c>
      <c r="M54" s="185">
        <f t="shared" si="3"/>
        <v>0</v>
      </c>
    </row>
    <row r="55" spans="1:13" x14ac:dyDescent="0.25">
      <c r="A55" s="71" t="s">
        <v>134</v>
      </c>
      <c r="B55" s="70" t="s">
        <v>128</v>
      </c>
      <c r="C55" s="185" t="s">
        <v>422</v>
      </c>
      <c r="D55" s="185">
        <f t="shared" si="0"/>
        <v>0</v>
      </c>
      <c r="E55" s="185">
        <f t="shared" si="1"/>
        <v>0</v>
      </c>
      <c r="F55" s="185">
        <f t="shared" si="2"/>
        <v>0</v>
      </c>
      <c r="G55" s="185">
        <v>0</v>
      </c>
      <c r="H55" s="185" t="s">
        <v>422</v>
      </c>
      <c r="I55" s="185" t="s">
        <v>422</v>
      </c>
      <c r="J55" s="185">
        <v>0</v>
      </c>
      <c r="K55" s="185">
        <v>0</v>
      </c>
      <c r="L55" s="185" t="s">
        <v>422</v>
      </c>
      <c r="M55" s="185">
        <f t="shared" si="3"/>
        <v>0</v>
      </c>
    </row>
    <row r="56" spans="1:13" x14ac:dyDescent="0.25">
      <c r="A56" s="71" t="s">
        <v>133</v>
      </c>
      <c r="B56" s="70" t="s">
        <v>127</v>
      </c>
      <c r="C56" s="185" t="s">
        <v>422</v>
      </c>
      <c r="D56" s="185">
        <f t="shared" si="0"/>
        <v>0.06</v>
      </c>
      <c r="E56" s="185">
        <f t="shared" si="1"/>
        <v>0.06</v>
      </c>
      <c r="F56" s="185">
        <f t="shared" si="2"/>
        <v>0.06</v>
      </c>
      <c r="G56" s="185">
        <v>0</v>
      </c>
      <c r="H56" s="185" t="s">
        <v>422</v>
      </c>
      <c r="I56" s="185" t="s">
        <v>422</v>
      </c>
      <c r="J56" s="185">
        <v>0.06</v>
      </c>
      <c r="K56" s="185">
        <v>0</v>
      </c>
      <c r="L56" s="185" t="s">
        <v>422</v>
      </c>
      <c r="M56" s="185">
        <f t="shared" si="3"/>
        <v>0.06</v>
      </c>
    </row>
    <row r="57" spans="1:13" ht="18.75" x14ac:dyDescent="0.25">
      <c r="A57" s="71" t="s">
        <v>132</v>
      </c>
      <c r="B57" s="70" t="s">
        <v>126</v>
      </c>
      <c r="C57" s="185" t="s">
        <v>422</v>
      </c>
      <c r="D57" s="185">
        <f t="shared" si="0"/>
        <v>0</v>
      </c>
      <c r="E57" s="185">
        <f t="shared" si="1"/>
        <v>0</v>
      </c>
      <c r="F57" s="185">
        <f t="shared" si="2"/>
        <v>0</v>
      </c>
      <c r="G57" s="185">
        <v>0</v>
      </c>
      <c r="H57" s="185" t="s">
        <v>422</v>
      </c>
      <c r="I57" s="185" t="s">
        <v>422</v>
      </c>
      <c r="J57" s="185">
        <v>0</v>
      </c>
      <c r="K57" s="185">
        <v>0</v>
      </c>
      <c r="L57" s="185" t="s">
        <v>422</v>
      </c>
      <c r="M57" s="185">
        <f t="shared" si="3"/>
        <v>0</v>
      </c>
    </row>
    <row r="58" spans="1:13" ht="36.75" customHeight="1" x14ac:dyDescent="0.25">
      <c r="A58" s="74" t="s">
        <v>56</v>
      </c>
      <c r="B58" s="93" t="s">
        <v>230</v>
      </c>
      <c r="C58" s="185" t="s">
        <v>422</v>
      </c>
      <c r="D58" s="185">
        <f t="shared" si="0"/>
        <v>0</v>
      </c>
      <c r="E58" s="185">
        <f t="shared" si="1"/>
        <v>0</v>
      </c>
      <c r="F58" s="185">
        <f t="shared" si="2"/>
        <v>0</v>
      </c>
      <c r="G58" s="185">
        <v>0</v>
      </c>
      <c r="H58" s="185" t="s">
        <v>422</v>
      </c>
      <c r="I58" s="185" t="s">
        <v>422</v>
      </c>
      <c r="J58" s="185">
        <v>0</v>
      </c>
      <c r="K58" s="185">
        <v>0</v>
      </c>
      <c r="L58" s="185" t="s">
        <v>422</v>
      </c>
      <c r="M58" s="185">
        <f t="shared" si="3"/>
        <v>0</v>
      </c>
    </row>
    <row r="59" spans="1:13" x14ac:dyDescent="0.25">
      <c r="A59" s="74" t="s">
        <v>54</v>
      </c>
      <c r="B59" s="73" t="s">
        <v>131</v>
      </c>
      <c r="C59" s="185" t="s">
        <v>422</v>
      </c>
      <c r="D59" s="185">
        <f t="shared" si="0"/>
        <v>0</v>
      </c>
      <c r="E59" s="185">
        <f t="shared" si="1"/>
        <v>0</v>
      </c>
      <c r="F59" s="185">
        <f t="shared" si="2"/>
        <v>0</v>
      </c>
      <c r="G59" s="185">
        <v>0</v>
      </c>
      <c r="H59" s="185" t="s">
        <v>422</v>
      </c>
      <c r="I59" s="185" t="s">
        <v>422</v>
      </c>
      <c r="J59" s="185">
        <v>0</v>
      </c>
      <c r="K59" s="185">
        <v>0</v>
      </c>
      <c r="L59" s="185" t="s">
        <v>422</v>
      </c>
      <c r="M59" s="185">
        <f t="shared" si="3"/>
        <v>0</v>
      </c>
    </row>
    <row r="60" spans="1:13" x14ac:dyDescent="0.25">
      <c r="A60" s="71" t="s">
        <v>224</v>
      </c>
      <c r="B60" s="72" t="s">
        <v>152</v>
      </c>
      <c r="C60" s="185" t="s">
        <v>422</v>
      </c>
      <c r="D60" s="185">
        <f t="shared" si="0"/>
        <v>0</v>
      </c>
      <c r="E60" s="185">
        <f t="shared" si="1"/>
        <v>0</v>
      </c>
      <c r="F60" s="185">
        <f t="shared" si="2"/>
        <v>0</v>
      </c>
      <c r="G60" s="185">
        <v>0</v>
      </c>
      <c r="H60" s="185" t="s">
        <v>422</v>
      </c>
      <c r="I60" s="185" t="s">
        <v>422</v>
      </c>
      <c r="J60" s="185">
        <v>0</v>
      </c>
      <c r="K60" s="185">
        <v>0</v>
      </c>
      <c r="L60" s="185" t="s">
        <v>422</v>
      </c>
      <c r="M60" s="185">
        <f t="shared" si="3"/>
        <v>0</v>
      </c>
    </row>
    <row r="61" spans="1:13" x14ac:dyDescent="0.25">
      <c r="A61" s="71" t="s">
        <v>225</v>
      </c>
      <c r="B61" s="72" t="s">
        <v>150</v>
      </c>
      <c r="C61" s="185" t="s">
        <v>422</v>
      </c>
      <c r="D61" s="185">
        <f t="shared" si="0"/>
        <v>0</v>
      </c>
      <c r="E61" s="185">
        <f t="shared" si="1"/>
        <v>0</v>
      </c>
      <c r="F61" s="185">
        <f t="shared" si="2"/>
        <v>0</v>
      </c>
      <c r="G61" s="185">
        <v>0</v>
      </c>
      <c r="H61" s="185" t="s">
        <v>422</v>
      </c>
      <c r="I61" s="185" t="s">
        <v>422</v>
      </c>
      <c r="J61" s="185">
        <v>0</v>
      </c>
      <c r="K61" s="185">
        <v>0</v>
      </c>
      <c r="L61" s="185" t="s">
        <v>422</v>
      </c>
      <c r="M61" s="185">
        <f t="shared" si="3"/>
        <v>0</v>
      </c>
    </row>
    <row r="62" spans="1:13" x14ac:dyDescent="0.25">
      <c r="A62" s="71" t="s">
        <v>226</v>
      </c>
      <c r="B62" s="72" t="s">
        <v>148</v>
      </c>
      <c r="C62" s="185" t="s">
        <v>422</v>
      </c>
      <c r="D62" s="185">
        <f t="shared" si="0"/>
        <v>0</v>
      </c>
      <c r="E62" s="185">
        <f t="shared" si="1"/>
        <v>0</v>
      </c>
      <c r="F62" s="185">
        <f t="shared" si="2"/>
        <v>0</v>
      </c>
      <c r="G62" s="185">
        <v>0</v>
      </c>
      <c r="H62" s="185" t="s">
        <v>422</v>
      </c>
      <c r="I62" s="185" t="s">
        <v>422</v>
      </c>
      <c r="J62" s="185">
        <v>0</v>
      </c>
      <c r="K62" s="185">
        <v>0</v>
      </c>
      <c r="L62" s="185" t="s">
        <v>422</v>
      </c>
      <c r="M62" s="185">
        <f t="shared" si="3"/>
        <v>0</v>
      </c>
    </row>
    <row r="63" spans="1:13" x14ac:dyDescent="0.25">
      <c r="A63" s="71" t="s">
        <v>227</v>
      </c>
      <c r="B63" s="72" t="s">
        <v>229</v>
      </c>
      <c r="C63" s="185" t="s">
        <v>422</v>
      </c>
      <c r="D63" s="185">
        <f t="shared" si="0"/>
        <v>0</v>
      </c>
      <c r="E63" s="185">
        <f t="shared" si="1"/>
        <v>0</v>
      </c>
      <c r="F63" s="185">
        <f t="shared" si="2"/>
        <v>0</v>
      </c>
      <c r="G63" s="185">
        <v>0</v>
      </c>
      <c r="H63" s="185" t="s">
        <v>422</v>
      </c>
      <c r="I63" s="185" t="s">
        <v>422</v>
      </c>
      <c r="J63" s="185">
        <v>0</v>
      </c>
      <c r="K63" s="185">
        <v>0</v>
      </c>
      <c r="L63" s="185" t="s">
        <v>422</v>
      </c>
      <c r="M63" s="185">
        <f t="shared" si="3"/>
        <v>0</v>
      </c>
    </row>
    <row r="64" spans="1:13" ht="18.75" x14ac:dyDescent="0.25">
      <c r="A64" s="71" t="s">
        <v>228</v>
      </c>
      <c r="B64" s="70" t="s">
        <v>126</v>
      </c>
      <c r="C64" s="185" t="s">
        <v>422</v>
      </c>
      <c r="D64" s="185">
        <f t="shared" si="0"/>
        <v>0</v>
      </c>
      <c r="E64" s="185">
        <f t="shared" si="1"/>
        <v>0</v>
      </c>
      <c r="F64" s="185">
        <f t="shared" si="2"/>
        <v>0</v>
      </c>
      <c r="G64" s="185">
        <v>0</v>
      </c>
      <c r="H64" s="185" t="s">
        <v>422</v>
      </c>
      <c r="I64" s="185" t="s">
        <v>422</v>
      </c>
      <c r="J64" s="185">
        <v>0</v>
      </c>
      <c r="K64" s="185">
        <v>0</v>
      </c>
      <c r="L64" s="185" t="s">
        <v>422</v>
      </c>
      <c r="M64" s="185">
        <f t="shared" si="3"/>
        <v>0</v>
      </c>
    </row>
    <row r="65" spans="1:12" x14ac:dyDescent="0.25">
      <c r="A65" s="67"/>
      <c r="B65" s="68"/>
      <c r="C65" s="68"/>
      <c r="D65" s="68"/>
      <c r="E65" s="68"/>
      <c r="F65" s="68"/>
      <c r="G65" s="68"/>
      <c r="H65" s="68"/>
      <c r="I65" s="68"/>
      <c r="J65" s="68"/>
      <c r="K65" s="68"/>
      <c r="L65" s="62"/>
    </row>
    <row r="66" spans="1:12" ht="54" customHeight="1" x14ac:dyDescent="0.25">
      <c r="A66" s="62"/>
      <c r="B66" s="268"/>
      <c r="C66" s="268"/>
      <c r="D66" s="268"/>
      <c r="E66" s="268"/>
      <c r="F66" s="268"/>
      <c r="G66" s="268"/>
      <c r="H66" s="268"/>
      <c r="I66" s="268"/>
      <c r="J66" s="164"/>
      <c r="K66" s="164"/>
      <c r="L66" s="66"/>
    </row>
    <row r="67" spans="1:12" x14ac:dyDescent="0.25">
      <c r="A67" s="62"/>
      <c r="B67" s="62"/>
      <c r="C67" s="62"/>
      <c r="D67" s="62"/>
      <c r="E67" s="62"/>
      <c r="F67" s="62"/>
      <c r="L67" s="62"/>
    </row>
    <row r="68" spans="1:12" ht="50.25" customHeight="1" x14ac:dyDescent="0.25">
      <c r="A68" s="62"/>
      <c r="B68" s="280"/>
      <c r="C68" s="280"/>
      <c r="D68" s="280"/>
      <c r="E68" s="280"/>
      <c r="F68" s="280"/>
      <c r="G68" s="280"/>
      <c r="H68" s="280"/>
      <c r="I68" s="280"/>
      <c r="J68" s="165"/>
      <c r="K68" s="165"/>
      <c r="L68" s="62"/>
    </row>
    <row r="69" spans="1:12" x14ac:dyDescent="0.25">
      <c r="A69" s="62"/>
      <c r="B69" s="62"/>
      <c r="C69" s="62"/>
      <c r="D69" s="62"/>
      <c r="E69" s="62"/>
      <c r="F69" s="62"/>
      <c r="L69" s="62"/>
    </row>
    <row r="70" spans="1:12" ht="36.75" customHeight="1" x14ac:dyDescent="0.25">
      <c r="A70" s="62"/>
      <c r="B70" s="268"/>
      <c r="C70" s="268"/>
      <c r="D70" s="268"/>
      <c r="E70" s="268"/>
      <c r="F70" s="268"/>
      <c r="G70" s="268"/>
      <c r="H70" s="268"/>
      <c r="I70" s="268"/>
      <c r="J70" s="164"/>
      <c r="K70" s="164"/>
      <c r="L70" s="62"/>
    </row>
    <row r="71" spans="1:12" x14ac:dyDescent="0.25">
      <c r="A71" s="62"/>
      <c r="B71" s="65"/>
      <c r="C71" s="65"/>
      <c r="D71" s="65"/>
      <c r="E71" s="65"/>
      <c r="F71" s="65"/>
      <c r="L71" s="62"/>
    </row>
    <row r="72" spans="1:12" ht="51" customHeight="1" x14ac:dyDescent="0.25">
      <c r="A72" s="62"/>
      <c r="B72" s="268"/>
      <c r="C72" s="268"/>
      <c r="D72" s="268"/>
      <c r="E72" s="268"/>
      <c r="F72" s="268"/>
      <c r="G72" s="268"/>
      <c r="H72" s="268"/>
      <c r="I72" s="268"/>
      <c r="J72" s="164"/>
      <c r="K72" s="164"/>
      <c r="L72" s="62"/>
    </row>
    <row r="73" spans="1:12" ht="32.25" customHeight="1" x14ac:dyDescent="0.25">
      <c r="A73" s="62"/>
      <c r="B73" s="280"/>
      <c r="C73" s="280"/>
      <c r="D73" s="280"/>
      <c r="E73" s="280"/>
      <c r="F73" s="280"/>
      <c r="G73" s="280"/>
      <c r="H73" s="280"/>
      <c r="I73" s="280"/>
      <c r="J73" s="165"/>
      <c r="K73" s="165"/>
      <c r="L73" s="62"/>
    </row>
    <row r="74" spans="1:12" ht="51.75" customHeight="1" x14ac:dyDescent="0.25">
      <c r="A74" s="62"/>
      <c r="B74" s="268"/>
      <c r="C74" s="268"/>
      <c r="D74" s="268"/>
      <c r="E74" s="268"/>
      <c r="F74" s="268"/>
      <c r="G74" s="268"/>
      <c r="H74" s="268"/>
      <c r="I74" s="268"/>
      <c r="J74" s="164"/>
      <c r="K74" s="164"/>
      <c r="L74" s="62"/>
    </row>
    <row r="75" spans="1:12" ht="21.75" customHeight="1" x14ac:dyDescent="0.25">
      <c r="A75" s="62"/>
      <c r="B75" s="281"/>
      <c r="C75" s="281"/>
      <c r="D75" s="281"/>
      <c r="E75" s="281"/>
      <c r="F75" s="281"/>
      <c r="G75" s="281"/>
      <c r="H75" s="281"/>
      <c r="I75" s="281"/>
      <c r="J75" s="162"/>
      <c r="K75" s="162"/>
      <c r="L75" s="62"/>
    </row>
    <row r="76" spans="1:12" ht="23.25" customHeight="1" x14ac:dyDescent="0.25">
      <c r="A76" s="62"/>
      <c r="B76" s="63"/>
      <c r="C76" s="63"/>
      <c r="D76" s="63"/>
      <c r="E76" s="63"/>
      <c r="F76" s="63"/>
      <c r="L76" s="62"/>
    </row>
    <row r="77" spans="1:12" ht="18.75" customHeight="1" x14ac:dyDescent="0.25">
      <c r="A77" s="62"/>
      <c r="B77" s="282"/>
      <c r="C77" s="282"/>
      <c r="D77" s="282"/>
      <c r="E77" s="282"/>
      <c r="F77" s="282"/>
      <c r="G77" s="282"/>
      <c r="H77" s="282"/>
      <c r="I77" s="282"/>
      <c r="J77" s="163"/>
      <c r="K77" s="163"/>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R25" sqref="R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67</v>
      </c>
    </row>
    <row r="2" spans="1:48" ht="18.75" x14ac:dyDescent="0.3">
      <c r="AV2" s="14" t="s">
        <v>8</v>
      </c>
    </row>
    <row r="3" spans="1:48" ht="18.75" x14ac:dyDescent="0.3">
      <c r="AV3" s="14" t="s">
        <v>66</v>
      </c>
    </row>
    <row r="4" spans="1:48" ht="18.75" x14ac:dyDescent="0.3">
      <c r="AV4" s="14"/>
    </row>
    <row r="5" spans="1:48" ht="18.75" customHeight="1" x14ac:dyDescent="0.25">
      <c r="A5" s="199" t="s">
        <v>424</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4" t="str">
        <f>'1. паспорт местоположение'!A12:C12</f>
        <v xml:space="preserve">                                                   G_prj_109105_50522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x14ac:dyDescent="0.25">
      <c r="A15"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0" t="s">
        <v>4</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22" customForma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s="22" customFormat="1" x14ac:dyDescent="0.25">
      <c r="A21" s="297" t="s">
        <v>400</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50</v>
      </c>
      <c r="B22" s="299" t="s">
        <v>22</v>
      </c>
      <c r="C22" s="288" t="s">
        <v>49</v>
      </c>
      <c r="D22" s="288" t="s">
        <v>48</v>
      </c>
      <c r="E22" s="302" t="s">
        <v>411</v>
      </c>
      <c r="F22" s="303"/>
      <c r="G22" s="303"/>
      <c r="H22" s="303"/>
      <c r="I22" s="303"/>
      <c r="J22" s="303"/>
      <c r="K22" s="303"/>
      <c r="L22" s="304"/>
      <c r="M22" s="288" t="s">
        <v>47</v>
      </c>
      <c r="N22" s="288" t="s">
        <v>46</v>
      </c>
      <c r="O22" s="288" t="s">
        <v>45</v>
      </c>
      <c r="P22" s="283" t="s">
        <v>238</v>
      </c>
      <c r="Q22" s="283" t="s">
        <v>44</v>
      </c>
      <c r="R22" s="283" t="s">
        <v>43</v>
      </c>
      <c r="S22" s="283" t="s">
        <v>42</v>
      </c>
      <c r="T22" s="283"/>
      <c r="U22" s="305" t="s">
        <v>41</v>
      </c>
      <c r="V22" s="305" t="s">
        <v>40</v>
      </c>
      <c r="W22" s="283" t="s">
        <v>39</v>
      </c>
      <c r="X22" s="283" t="s">
        <v>38</v>
      </c>
      <c r="Y22" s="283" t="s">
        <v>37</v>
      </c>
      <c r="Z22" s="290" t="s">
        <v>36</v>
      </c>
      <c r="AA22" s="283" t="s">
        <v>35</v>
      </c>
      <c r="AB22" s="283" t="s">
        <v>34</v>
      </c>
      <c r="AC22" s="283" t="s">
        <v>33</v>
      </c>
      <c r="AD22" s="283" t="s">
        <v>32</v>
      </c>
      <c r="AE22" s="283" t="s">
        <v>31</v>
      </c>
      <c r="AF22" s="283" t="s">
        <v>30</v>
      </c>
      <c r="AG22" s="283"/>
      <c r="AH22" s="283"/>
      <c r="AI22" s="283"/>
      <c r="AJ22" s="283"/>
      <c r="AK22" s="283"/>
      <c r="AL22" s="283" t="s">
        <v>29</v>
      </c>
      <c r="AM22" s="283"/>
      <c r="AN22" s="283"/>
      <c r="AO22" s="283"/>
      <c r="AP22" s="283" t="s">
        <v>28</v>
      </c>
      <c r="AQ22" s="283"/>
      <c r="AR22" s="283" t="s">
        <v>27</v>
      </c>
      <c r="AS22" s="283" t="s">
        <v>26</v>
      </c>
      <c r="AT22" s="283" t="s">
        <v>25</v>
      </c>
      <c r="AU22" s="283" t="s">
        <v>24</v>
      </c>
      <c r="AV22" s="291" t="s">
        <v>23</v>
      </c>
    </row>
    <row r="23" spans="1:48" s="22" customFormat="1" ht="64.5" customHeight="1" x14ac:dyDescent="0.25">
      <c r="A23" s="298"/>
      <c r="B23" s="300"/>
      <c r="C23" s="298"/>
      <c r="D23" s="298"/>
      <c r="E23" s="293" t="s">
        <v>21</v>
      </c>
      <c r="F23" s="284" t="s">
        <v>130</v>
      </c>
      <c r="G23" s="284" t="s">
        <v>129</v>
      </c>
      <c r="H23" s="284" t="s">
        <v>128</v>
      </c>
      <c r="I23" s="286" t="s">
        <v>321</v>
      </c>
      <c r="J23" s="286" t="s">
        <v>322</v>
      </c>
      <c r="K23" s="286" t="s">
        <v>323</v>
      </c>
      <c r="L23" s="284" t="s">
        <v>78</v>
      </c>
      <c r="M23" s="298"/>
      <c r="N23" s="298"/>
      <c r="O23" s="298"/>
      <c r="P23" s="283"/>
      <c r="Q23" s="283"/>
      <c r="R23" s="283"/>
      <c r="S23" s="295" t="s">
        <v>0</v>
      </c>
      <c r="T23" s="295" t="s">
        <v>9</v>
      </c>
      <c r="U23" s="305"/>
      <c r="V23" s="305"/>
      <c r="W23" s="283"/>
      <c r="X23" s="283"/>
      <c r="Y23" s="283"/>
      <c r="Z23" s="283"/>
      <c r="AA23" s="283"/>
      <c r="AB23" s="283"/>
      <c r="AC23" s="283"/>
      <c r="AD23" s="283"/>
      <c r="AE23" s="283"/>
      <c r="AF23" s="283" t="s">
        <v>20</v>
      </c>
      <c r="AG23" s="283"/>
      <c r="AH23" s="283" t="s">
        <v>19</v>
      </c>
      <c r="AI23" s="283"/>
      <c r="AJ23" s="288" t="s">
        <v>18</v>
      </c>
      <c r="AK23" s="288" t="s">
        <v>17</v>
      </c>
      <c r="AL23" s="288" t="s">
        <v>16</v>
      </c>
      <c r="AM23" s="288" t="s">
        <v>15</v>
      </c>
      <c r="AN23" s="288" t="s">
        <v>14</v>
      </c>
      <c r="AO23" s="288" t="s">
        <v>13</v>
      </c>
      <c r="AP23" s="288" t="s">
        <v>12</v>
      </c>
      <c r="AQ23" s="306" t="s">
        <v>9</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35" t="s">
        <v>11</v>
      </c>
      <c r="AG24" s="135" t="s">
        <v>10</v>
      </c>
      <c r="AH24" s="136" t="s">
        <v>0</v>
      </c>
      <c r="AI24" s="136" t="s">
        <v>9</v>
      </c>
      <c r="AJ24" s="289"/>
      <c r="AK24" s="289"/>
      <c r="AL24" s="289"/>
      <c r="AM24" s="289"/>
      <c r="AN24" s="289"/>
      <c r="AO24" s="289"/>
      <c r="AP24" s="289"/>
      <c r="AQ24" s="307"/>
      <c r="AR24" s="283"/>
      <c r="AS24" s="283"/>
      <c r="AT24" s="283"/>
      <c r="AU24" s="283"/>
      <c r="AV24" s="2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422</v>
      </c>
      <c r="B26" s="20" t="s">
        <v>422</v>
      </c>
      <c r="C26" s="20" t="s">
        <v>422</v>
      </c>
      <c r="D26" s="20" t="s">
        <v>422</v>
      </c>
      <c r="E26" s="20" t="s">
        <v>422</v>
      </c>
      <c r="F26" s="20" t="s">
        <v>422</v>
      </c>
      <c r="G26" s="20" t="s">
        <v>422</v>
      </c>
      <c r="H26" s="20" t="s">
        <v>422</v>
      </c>
      <c r="I26" s="20" t="s">
        <v>422</v>
      </c>
      <c r="J26" s="20" t="s">
        <v>422</v>
      </c>
      <c r="K26" s="20" t="s">
        <v>422</v>
      </c>
      <c r="L26" s="20" t="s">
        <v>422</v>
      </c>
      <c r="M26" s="20" t="s">
        <v>422</v>
      </c>
      <c r="N26" s="20" t="s">
        <v>422</v>
      </c>
      <c r="O26" s="20" t="s">
        <v>422</v>
      </c>
      <c r="P26" s="20" t="s">
        <v>422</v>
      </c>
      <c r="Q26" s="20" t="s">
        <v>422</v>
      </c>
      <c r="R26" s="20" t="s">
        <v>422</v>
      </c>
      <c r="S26" s="20" t="s">
        <v>422</v>
      </c>
      <c r="T26" s="20" t="s">
        <v>422</v>
      </c>
      <c r="U26" s="20" t="s">
        <v>422</v>
      </c>
      <c r="V26" s="20" t="s">
        <v>422</v>
      </c>
      <c r="W26" s="20" t="s">
        <v>422</v>
      </c>
      <c r="X26" s="20" t="s">
        <v>422</v>
      </c>
      <c r="Y26" s="20" t="s">
        <v>422</v>
      </c>
      <c r="Z26" s="20" t="s">
        <v>422</v>
      </c>
      <c r="AA26" s="20" t="s">
        <v>422</v>
      </c>
      <c r="AB26" s="20" t="s">
        <v>422</v>
      </c>
      <c r="AC26" s="20" t="s">
        <v>422</v>
      </c>
      <c r="AD26" s="20" t="s">
        <v>422</v>
      </c>
      <c r="AE26" s="20" t="s">
        <v>422</v>
      </c>
      <c r="AF26" s="20" t="s">
        <v>422</v>
      </c>
      <c r="AG26" s="20" t="s">
        <v>422</v>
      </c>
      <c r="AH26" s="20" t="s">
        <v>422</v>
      </c>
      <c r="AI26" s="20" t="s">
        <v>422</v>
      </c>
      <c r="AJ26" s="20" t="s">
        <v>422</v>
      </c>
      <c r="AK26" s="20" t="s">
        <v>422</v>
      </c>
      <c r="AL26" s="20" t="s">
        <v>422</v>
      </c>
      <c r="AM26" s="20" t="s">
        <v>422</v>
      </c>
      <c r="AN26" s="20" t="s">
        <v>422</v>
      </c>
      <c r="AO26" s="20" t="s">
        <v>422</v>
      </c>
      <c r="AP26" s="20" t="s">
        <v>422</v>
      </c>
      <c r="AQ26" s="20" t="s">
        <v>422</v>
      </c>
      <c r="AR26" s="20" t="s">
        <v>422</v>
      </c>
      <c r="AS26" s="20" t="s">
        <v>422</v>
      </c>
      <c r="AT26" s="20" t="s">
        <v>422</v>
      </c>
      <c r="AU26" s="20" t="s">
        <v>422</v>
      </c>
      <c r="AV26" s="20" t="s">
        <v>422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30" sqref="B30"/>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9" t="s">
        <v>67</v>
      </c>
    </row>
    <row r="2" spans="1:8" ht="18.75" x14ac:dyDescent="0.3">
      <c r="B2" s="14" t="s">
        <v>8</v>
      </c>
    </row>
    <row r="3" spans="1:8" ht="18.75" x14ac:dyDescent="0.3">
      <c r="B3" s="14" t="s">
        <v>419</v>
      </c>
    </row>
    <row r="4" spans="1:8" x14ac:dyDescent="0.25">
      <c r="B4" s="44"/>
    </row>
    <row r="5" spans="1:8" ht="18.75" x14ac:dyDescent="0.3">
      <c r="A5" s="310" t="s">
        <v>420</v>
      </c>
      <c r="B5" s="310"/>
      <c r="C5" s="81"/>
      <c r="D5" s="81"/>
      <c r="E5" s="81"/>
      <c r="F5" s="81"/>
      <c r="G5" s="81"/>
      <c r="H5" s="81"/>
    </row>
    <row r="6" spans="1:8" ht="18.75" x14ac:dyDescent="0.3">
      <c r="A6" s="140"/>
      <c r="B6" s="140"/>
      <c r="C6" s="140"/>
      <c r="D6" s="140"/>
      <c r="E6" s="140"/>
      <c r="F6" s="140"/>
      <c r="G6" s="140"/>
      <c r="H6" s="140"/>
    </row>
    <row r="7" spans="1:8" ht="18.75" x14ac:dyDescent="0.25">
      <c r="A7" s="203" t="s">
        <v>7</v>
      </c>
      <c r="B7" s="203"/>
      <c r="C7" s="139"/>
      <c r="D7" s="139"/>
      <c r="E7" s="139"/>
      <c r="F7" s="139"/>
      <c r="G7" s="139"/>
      <c r="H7" s="139"/>
    </row>
    <row r="8" spans="1:8" ht="18.75" x14ac:dyDescent="0.25">
      <c r="A8" s="139"/>
      <c r="B8" s="139"/>
      <c r="C8" s="139"/>
      <c r="D8" s="139"/>
      <c r="E8" s="139"/>
      <c r="F8" s="139"/>
      <c r="G8" s="139"/>
      <c r="H8" s="139"/>
    </row>
    <row r="9" spans="1:8" x14ac:dyDescent="0.25">
      <c r="A9" s="204" t="str">
        <f>'1. паспорт местоположение'!A9:C9</f>
        <v>ПАО "МРСК Северного Кавказа"</v>
      </c>
      <c r="B9" s="204"/>
      <c r="C9" s="137"/>
      <c r="D9" s="137"/>
      <c r="E9" s="137"/>
      <c r="F9" s="137"/>
      <c r="G9" s="137"/>
      <c r="H9" s="137"/>
    </row>
    <row r="10" spans="1:8" x14ac:dyDescent="0.25">
      <c r="A10" s="200" t="s">
        <v>6</v>
      </c>
      <c r="B10" s="2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04" t="str">
        <f>'1. паспорт местоположение'!A12:C12</f>
        <v xml:space="preserve">                                                   G_prj_109105_50522</v>
      </c>
      <c r="B12" s="204"/>
      <c r="C12" s="137"/>
      <c r="D12" s="137"/>
      <c r="E12" s="137"/>
      <c r="F12" s="137"/>
      <c r="G12" s="137"/>
      <c r="H12" s="137"/>
    </row>
    <row r="13" spans="1:8" x14ac:dyDescent="0.25">
      <c r="A13" s="200" t="s">
        <v>5</v>
      </c>
      <c r="B13" s="200"/>
      <c r="C13" s="138"/>
      <c r="D13" s="138"/>
      <c r="E13" s="138"/>
      <c r="F13" s="138"/>
      <c r="G13" s="138"/>
      <c r="H13" s="138"/>
    </row>
    <row r="14" spans="1:8" ht="18.75" x14ac:dyDescent="0.25">
      <c r="A14" s="10"/>
      <c r="B14" s="10"/>
      <c r="C14" s="10"/>
      <c r="D14" s="10"/>
      <c r="E14" s="10"/>
      <c r="F14" s="10"/>
      <c r="G14" s="10"/>
      <c r="H14" s="10"/>
    </row>
    <row r="15" spans="1:8" x14ac:dyDescent="0.25">
      <c r="A15" s="204" t="str">
        <f>'1. паспорт местоположение'!A15:C15</f>
        <v xml:space="preserve">      Реконстркукция ВЛ-0,4 кВ Ф-1 от ТП-3774/356 для осущ.тех.прис.РУ-0,22 кВ на зем уч под стр жил дома в с.Русское, ул.Кооперативная,218(заявитель Шкуров
                                                                                                                                                                                                         </v>
      </c>
      <c r="B15" s="204"/>
      <c r="C15" s="137"/>
      <c r="D15" s="137"/>
      <c r="E15" s="137"/>
      <c r="F15" s="137"/>
      <c r="G15" s="137"/>
      <c r="H15" s="137"/>
    </row>
    <row r="16" spans="1:8" x14ac:dyDescent="0.25">
      <c r="A16" s="200" t="s">
        <v>4</v>
      </c>
      <c r="B16" s="200"/>
      <c r="C16" s="138"/>
      <c r="D16" s="138"/>
      <c r="E16" s="138"/>
      <c r="F16" s="138"/>
      <c r="G16" s="138"/>
      <c r="H16" s="138"/>
    </row>
    <row r="17" spans="1:2" x14ac:dyDescent="0.25">
      <c r="B17" s="113"/>
    </row>
    <row r="18" spans="1:2" ht="33.75" customHeight="1" x14ac:dyDescent="0.25">
      <c r="A18" s="308" t="s">
        <v>401</v>
      </c>
      <c r="B18" s="309"/>
    </row>
    <row r="19" spans="1:2" x14ac:dyDescent="0.25">
      <c r="B19" s="44"/>
    </row>
    <row r="20" spans="1:2" ht="16.5" thickBot="1" x14ac:dyDescent="0.3">
      <c r="B20" s="114"/>
    </row>
    <row r="21" spans="1:2" ht="45.75" thickBot="1" x14ac:dyDescent="0.3">
      <c r="A21" s="115" t="s">
        <v>272</v>
      </c>
      <c r="B21" s="190" t="s">
        <v>454</v>
      </c>
    </row>
    <row r="22" spans="1:2" ht="16.5" thickBot="1" x14ac:dyDescent="0.3">
      <c r="A22" s="115" t="s">
        <v>273</v>
      </c>
      <c r="B22" s="116" t="str">
        <f>'1. паспорт местоположение'!C27</f>
        <v xml:space="preserve">с.Русское, ул.Кооперативная,218 Курского района </v>
      </c>
    </row>
    <row r="23" spans="1:2" ht="16.5" thickBot="1" x14ac:dyDescent="0.3">
      <c r="A23" s="115" t="s">
        <v>253</v>
      </c>
      <c r="B23" s="116" t="s">
        <v>456</v>
      </c>
    </row>
    <row r="24" spans="1:2" ht="16.5" thickBot="1" x14ac:dyDescent="0.3">
      <c r="A24" s="115" t="s">
        <v>274</v>
      </c>
      <c r="B24" s="116" t="s">
        <v>457</v>
      </c>
    </row>
    <row r="25" spans="1:2" ht="16.5" thickBot="1" x14ac:dyDescent="0.3">
      <c r="A25" s="117" t="s">
        <v>275</v>
      </c>
      <c r="B25" s="116">
        <v>2016</v>
      </c>
    </row>
    <row r="26" spans="1:2" ht="16.5" thickBot="1" x14ac:dyDescent="0.3">
      <c r="A26" s="118" t="s">
        <v>276</v>
      </c>
      <c r="B26" s="116" t="s">
        <v>465</v>
      </c>
    </row>
    <row r="27" spans="1:2" ht="29.25" thickBot="1" x14ac:dyDescent="0.3">
      <c r="A27" s="124" t="s">
        <v>463</v>
      </c>
      <c r="B27" s="195">
        <f>'6.2. Паспорт фин осв ввод '!D30*1.18</f>
        <v>5.8999999999999997E-2</v>
      </c>
    </row>
    <row r="28" spans="1:2" ht="16.5" thickBot="1" x14ac:dyDescent="0.3">
      <c r="A28" s="120" t="s">
        <v>277</v>
      </c>
      <c r="B28" s="116" t="s">
        <v>464</v>
      </c>
    </row>
    <row r="29" spans="1:2" ht="29.25" thickBot="1" x14ac:dyDescent="0.3">
      <c r="A29" s="125" t="s">
        <v>278</v>
      </c>
      <c r="B29" s="116" t="s">
        <v>422</v>
      </c>
    </row>
    <row r="30" spans="1:2" ht="29.25" thickBot="1" x14ac:dyDescent="0.3">
      <c r="A30" s="125" t="s">
        <v>279</v>
      </c>
      <c r="B30" s="116" t="s">
        <v>422</v>
      </c>
    </row>
    <row r="31" spans="1:2" ht="16.5" thickBot="1" x14ac:dyDescent="0.3">
      <c r="A31" s="120" t="s">
        <v>280</v>
      </c>
      <c r="B31" s="116" t="s">
        <v>422</v>
      </c>
    </row>
    <row r="32" spans="1:2" ht="29.25" thickBot="1" x14ac:dyDescent="0.3">
      <c r="A32" s="125" t="s">
        <v>281</v>
      </c>
      <c r="B32" s="116" t="s">
        <v>422</v>
      </c>
    </row>
    <row r="33" spans="1:2" ht="16.5" thickBot="1" x14ac:dyDescent="0.3">
      <c r="A33" s="120" t="s">
        <v>282</v>
      </c>
      <c r="B33" s="116" t="s">
        <v>422</v>
      </c>
    </row>
    <row r="34" spans="1:2" ht="16.5" thickBot="1" x14ac:dyDescent="0.3">
      <c r="A34" s="120" t="s">
        <v>283</v>
      </c>
      <c r="B34" s="116" t="s">
        <v>422</v>
      </c>
    </row>
    <row r="35" spans="1:2" ht="16.5" thickBot="1" x14ac:dyDescent="0.3">
      <c r="A35" s="120" t="s">
        <v>284</v>
      </c>
      <c r="B35" s="116" t="s">
        <v>422</v>
      </c>
    </row>
    <row r="36" spans="1:2" ht="16.5" thickBot="1" x14ac:dyDescent="0.3">
      <c r="A36" s="120" t="s">
        <v>285</v>
      </c>
      <c r="B36" s="116" t="s">
        <v>422</v>
      </c>
    </row>
    <row r="37" spans="1:2" ht="29.25" thickBot="1" x14ac:dyDescent="0.3">
      <c r="A37" s="125" t="s">
        <v>286</v>
      </c>
      <c r="B37" s="116" t="s">
        <v>422</v>
      </c>
    </row>
    <row r="38" spans="1:2" ht="16.5" thickBot="1" x14ac:dyDescent="0.3">
      <c r="A38" s="120" t="s">
        <v>282</v>
      </c>
      <c r="B38" s="116" t="s">
        <v>422</v>
      </c>
    </row>
    <row r="39" spans="1:2" ht="16.5" thickBot="1" x14ac:dyDescent="0.3">
      <c r="A39" s="120" t="s">
        <v>283</v>
      </c>
      <c r="B39" s="116" t="s">
        <v>422</v>
      </c>
    </row>
    <row r="40" spans="1:2" ht="16.5" thickBot="1" x14ac:dyDescent="0.3">
      <c r="A40" s="120" t="s">
        <v>284</v>
      </c>
      <c r="B40" s="116" t="s">
        <v>422</v>
      </c>
    </row>
    <row r="41" spans="1:2" ht="16.5" thickBot="1" x14ac:dyDescent="0.3">
      <c r="A41" s="120" t="s">
        <v>285</v>
      </c>
      <c r="B41" s="116" t="s">
        <v>422</v>
      </c>
    </row>
    <row r="42" spans="1:2" ht="29.25" thickBot="1" x14ac:dyDescent="0.3">
      <c r="A42" s="125" t="s">
        <v>287</v>
      </c>
      <c r="B42" s="116" t="s">
        <v>422</v>
      </c>
    </row>
    <row r="43" spans="1:2" ht="16.5" thickBot="1" x14ac:dyDescent="0.3">
      <c r="A43" s="120" t="s">
        <v>282</v>
      </c>
      <c r="B43" s="116" t="s">
        <v>422</v>
      </c>
    </row>
    <row r="44" spans="1:2" ht="16.5" thickBot="1" x14ac:dyDescent="0.3">
      <c r="A44" s="120" t="s">
        <v>283</v>
      </c>
      <c r="B44" s="116" t="s">
        <v>422</v>
      </c>
    </row>
    <row r="45" spans="1:2" ht="16.5" thickBot="1" x14ac:dyDescent="0.3">
      <c r="A45" s="120" t="s">
        <v>284</v>
      </c>
      <c r="B45" s="116" t="s">
        <v>422</v>
      </c>
    </row>
    <row r="46" spans="1:2" ht="16.5" thickBot="1" x14ac:dyDescent="0.3">
      <c r="A46" s="120" t="s">
        <v>285</v>
      </c>
      <c r="B46" s="116" t="s">
        <v>422</v>
      </c>
    </row>
    <row r="47" spans="1:2" ht="29.25" thickBot="1" x14ac:dyDescent="0.3">
      <c r="A47" s="119" t="s">
        <v>288</v>
      </c>
      <c r="B47" s="116" t="s">
        <v>422</v>
      </c>
    </row>
    <row r="48" spans="1:2" ht="16.5" thickBot="1" x14ac:dyDescent="0.3">
      <c r="A48" s="121" t="s">
        <v>280</v>
      </c>
      <c r="B48" s="116" t="s">
        <v>422</v>
      </c>
    </row>
    <row r="49" spans="1:2" ht="16.5" thickBot="1" x14ac:dyDescent="0.3">
      <c r="A49" s="121" t="s">
        <v>289</v>
      </c>
      <c r="B49" s="116" t="s">
        <v>422</v>
      </c>
    </row>
    <row r="50" spans="1:2" ht="16.5" thickBot="1" x14ac:dyDescent="0.3">
      <c r="A50" s="121" t="s">
        <v>290</v>
      </c>
      <c r="B50" s="116" t="s">
        <v>422</v>
      </c>
    </row>
    <row r="51" spans="1:2" ht="16.5" thickBot="1" x14ac:dyDescent="0.3">
      <c r="A51" s="121" t="s">
        <v>291</v>
      </c>
      <c r="B51" s="116" t="s">
        <v>422</v>
      </c>
    </row>
    <row r="52" spans="1:2" ht="16.5" thickBot="1" x14ac:dyDescent="0.3">
      <c r="A52" s="117" t="s">
        <v>292</v>
      </c>
      <c r="B52" s="116" t="s">
        <v>422</v>
      </c>
    </row>
    <row r="53" spans="1:2" ht="16.5" thickBot="1" x14ac:dyDescent="0.3">
      <c r="A53" s="117" t="s">
        <v>293</v>
      </c>
      <c r="B53" s="116" t="s">
        <v>422</v>
      </c>
    </row>
    <row r="54" spans="1:2" ht="16.5" thickBot="1" x14ac:dyDescent="0.3">
      <c r="A54" s="117" t="s">
        <v>294</v>
      </c>
      <c r="B54" s="116" t="s">
        <v>422</v>
      </c>
    </row>
    <row r="55" spans="1:2" ht="16.5" thickBot="1" x14ac:dyDescent="0.3">
      <c r="A55" s="118" t="s">
        <v>295</v>
      </c>
      <c r="B55" s="116" t="s">
        <v>422</v>
      </c>
    </row>
    <row r="56" spans="1:2" ht="15.75" customHeight="1" thickBot="1" x14ac:dyDescent="0.3">
      <c r="A56" s="119" t="s">
        <v>296</v>
      </c>
      <c r="B56" s="116" t="s">
        <v>422</v>
      </c>
    </row>
    <row r="57" spans="1:2" ht="16.5" thickBot="1" x14ac:dyDescent="0.3">
      <c r="A57" s="122" t="s">
        <v>297</v>
      </c>
      <c r="B57" s="116" t="s">
        <v>422</v>
      </c>
    </row>
    <row r="58" spans="1:2" ht="16.5" thickBot="1" x14ac:dyDescent="0.3">
      <c r="A58" s="122" t="s">
        <v>298</v>
      </c>
      <c r="B58" s="116" t="s">
        <v>422</v>
      </c>
    </row>
    <row r="59" spans="1:2" ht="16.5" thickBot="1" x14ac:dyDescent="0.3">
      <c r="A59" s="122" t="s">
        <v>299</v>
      </c>
      <c r="B59" s="116" t="s">
        <v>422</v>
      </c>
    </row>
    <row r="60" spans="1:2" ht="16.5" thickBot="1" x14ac:dyDescent="0.3">
      <c r="A60" s="122" t="s">
        <v>300</v>
      </c>
      <c r="B60" s="116" t="s">
        <v>422</v>
      </c>
    </row>
    <row r="61" spans="1:2" ht="16.5" thickBot="1" x14ac:dyDescent="0.3">
      <c r="A61" s="123" t="s">
        <v>301</v>
      </c>
      <c r="B61" s="116" t="s">
        <v>422</v>
      </c>
    </row>
    <row r="62" spans="1:2" ht="30.75" thickBot="1" x14ac:dyDescent="0.3">
      <c r="A62" s="121" t="s">
        <v>302</v>
      </c>
      <c r="B62" s="116" t="s">
        <v>422</v>
      </c>
    </row>
    <row r="63" spans="1:2" ht="29.25" thickBot="1" x14ac:dyDescent="0.3">
      <c r="A63" s="117" t="s">
        <v>303</v>
      </c>
      <c r="B63" s="116" t="s">
        <v>422</v>
      </c>
    </row>
    <row r="64" spans="1:2" ht="16.5" thickBot="1" x14ac:dyDescent="0.3">
      <c r="A64" s="121" t="s">
        <v>280</v>
      </c>
      <c r="B64" s="116" t="s">
        <v>422</v>
      </c>
    </row>
    <row r="65" spans="1:2" ht="16.5" thickBot="1" x14ac:dyDescent="0.3">
      <c r="A65" s="121" t="s">
        <v>304</v>
      </c>
      <c r="B65" s="116" t="s">
        <v>422</v>
      </c>
    </row>
    <row r="66" spans="1:2" ht="16.5" thickBot="1" x14ac:dyDescent="0.3">
      <c r="A66" s="121" t="s">
        <v>305</v>
      </c>
      <c r="B66" s="116" t="s">
        <v>422</v>
      </c>
    </row>
    <row r="67" spans="1:2" ht="16.5" thickBot="1" x14ac:dyDescent="0.3">
      <c r="A67" s="126" t="s">
        <v>306</v>
      </c>
      <c r="B67" s="116" t="s">
        <v>422</v>
      </c>
    </row>
    <row r="68" spans="1:2" ht="16.5" thickBot="1" x14ac:dyDescent="0.3">
      <c r="A68" s="117" t="s">
        <v>307</v>
      </c>
      <c r="B68" s="116" t="s">
        <v>422</v>
      </c>
    </row>
    <row r="69" spans="1:2" ht="16.5" thickBot="1" x14ac:dyDescent="0.3">
      <c r="A69" s="122" t="s">
        <v>308</v>
      </c>
      <c r="B69" s="116" t="s">
        <v>422</v>
      </c>
    </row>
    <row r="70" spans="1:2" ht="16.5" thickBot="1" x14ac:dyDescent="0.3">
      <c r="A70" s="122" t="s">
        <v>309</v>
      </c>
      <c r="B70" s="116" t="s">
        <v>422</v>
      </c>
    </row>
    <row r="71" spans="1:2" ht="16.5" thickBot="1" x14ac:dyDescent="0.3">
      <c r="A71" s="122" t="s">
        <v>310</v>
      </c>
      <c r="B71" s="116" t="s">
        <v>422</v>
      </c>
    </row>
    <row r="72" spans="1:2" ht="29.25" thickBot="1" x14ac:dyDescent="0.3">
      <c r="A72" s="127" t="s">
        <v>311</v>
      </c>
      <c r="B72" s="116" t="s">
        <v>422</v>
      </c>
    </row>
    <row r="73" spans="1:2" ht="28.5" customHeight="1" thickBot="1" x14ac:dyDescent="0.3">
      <c r="A73" s="119" t="s">
        <v>312</v>
      </c>
      <c r="B73" s="116" t="s">
        <v>422</v>
      </c>
    </row>
    <row r="74" spans="1:2" ht="16.5" thickBot="1" x14ac:dyDescent="0.3">
      <c r="A74" s="122" t="s">
        <v>313</v>
      </c>
      <c r="B74" s="116" t="s">
        <v>422</v>
      </c>
    </row>
    <row r="75" spans="1:2" ht="16.5" thickBot="1" x14ac:dyDescent="0.3">
      <c r="A75" s="122" t="s">
        <v>314</v>
      </c>
      <c r="B75" s="116" t="s">
        <v>422</v>
      </c>
    </row>
    <row r="76" spans="1:2" ht="16.5" thickBot="1" x14ac:dyDescent="0.3">
      <c r="A76" s="122" t="s">
        <v>315</v>
      </c>
      <c r="B76" s="116" t="s">
        <v>422</v>
      </c>
    </row>
    <row r="77" spans="1:2" ht="16.5" thickBot="1" x14ac:dyDescent="0.3">
      <c r="A77" s="122" t="s">
        <v>316</v>
      </c>
      <c r="B77" s="116" t="s">
        <v>422</v>
      </c>
    </row>
    <row r="78" spans="1:2" ht="16.5" thickBot="1" x14ac:dyDescent="0.3">
      <c r="A78" s="128" t="s">
        <v>317</v>
      </c>
      <c r="B78" s="116" t="s">
        <v>422</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2016-11-09T13:03:29Z</dcterms:modified>
</cp:coreProperties>
</file>